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600" windowHeight="10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220" i="5" l="1"/>
  <c r="I12" i="11" l="1"/>
  <c r="H12" i="11"/>
  <c r="C12" i="11"/>
  <c r="H14" i="12"/>
  <c r="J31" i="8" l="1"/>
  <c r="M1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A2" i="173"/>
  <c r="B2" i="177"/>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D7729" i="106" s="1"/>
  <c r="B7734" i="106"/>
  <c r="B7726" i="106"/>
  <c r="D82" i="36"/>
  <c r="F161" i="34"/>
  <c r="B36" i="36"/>
  <c r="B39" i="36" s="1"/>
  <c r="B49" i="36" s="1"/>
  <c r="B62" i="36" s="1"/>
  <c r="B72" i="36" s="1"/>
  <c r="B76" i="36" s="1"/>
  <c r="B80"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G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4" i="127"/>
  <c r="B65" i="127"/>
  <c r="D26" i="108"/>
  <c r="F26" i="108"/>
  <c r="D27" i="108"/>
  <c r="E27" i="108"/>
  <c r="G27" i="108"/>
  <c r="F31" i="108"/>
  <c r="G28" i="108"/>
  <c r="E30" i="108"/>
  <c r="G30" i="108"/>
  <c r="D31"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C53" i="34"/>
  <c r="D53" i="34"/>
  <c r="C56" i="34"/>
  <c r="F56" i="34"/>
  <c r="C57" i="34"/>
  <c r="D57" i="34"/>
  <c r="C61" i="34"/>
  <c r="F61" i="34"/>
  <c r="C62" i="34"/>
  <c r="F62" i="34"/>
  <c r="C63" i="34"/>
  <c r="D63" i="34"/>
  <c r="C64" i="34"/>
  <c r="C67" i="34"/>
  <c r="D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F14" i="4"/>
  <c r="B2597" i="106" s="1"/>
  <c r="D2597" i="106" s="1"/>
  <c r="N22" i="3"/>
  <c r="B283" i="106" s="1"/>
  <c r="D283" i="106" s="1"/>
  <c r="C41" i="3"/>
  <c r="B93" i="106" s="1"/>
  <c r="D93" i="106" s="1"/>
  <c r="D7" i="118"/>
  <c r="D8" i="118"/>
  <c r="D9" i="118"/>
  <c r="H14" i="118"/>
  <c r="H19" i="118"/>
  <c r="H24" i="118"/>
  <c r="D22" i="37"/>
  <c r="H29" i="118" l="1"/>
  <c r="H28" i="118"/>
  <c r="F41" i="34"/>
  <c r="E15" i="4"/>
  <c r="B2633" i="106" s="1"/>
  <c r="D2633" i="106" s="1"/>
  <c r="D9" i="7"/>
  <c r="B1767" i="106" s="1"/>
  <c r="D1767" i="106" s="1"/>
  <c r="D13" i="7"/>
  <c r="B3726" i="106" s="1"/>
  <c r="D3726" i="106" s="1"/>
  <c r="F60" i="34"/>
  <c r="G35" i="108"/>
  <c r="E29" i="108"/>
  <c r="E35" i="108"/>
  <c r="D15" i="7"/>
  <c r="B1772" i="106" s="1"/>
  <c r="D1772" i="106" s="1"/>
  <c r="B1126" i="106"/>
  <c r="D1126" i="106" s="1"/>
  <c r="F36" i="34"/>
  <c r="J129" i="29"/>
  <c r="B7038" i="106" s="1"/>
  <c r="D7038" i="106" s="1"/>
  <c r="B6289" i="106"/>
  <c r="D6289" i="106" s="1"/>
  <c r="D11" i="37"/>
  <c r="D17" i="7"/>
  <c r="B4104" i="106" s="1"/>
  <c r="D4104" i="106" s="1"/>
  <c r="E26" i="108"/>
  <c r="F70" i="34"/>
  <c r="F45" i="34"/>
  <c r="F35" i="34"/>
  <c r="F28" i="108"/>
  <c r="G26" i="108"/>
  <c r="B7047" i="106"/>
  <c r="D7047" i="106" s="1"/>
  <c r="B1274" i="106"/>
  <c r="D1274" i="106" s="1"/>
  <c r="H33" i="118"/>
  <c r="D75" i="36"/>
  <c r="L22" i="37"/>
  <c r="D74" i="36"/>
  <c r="J22" i="37"/>
  <c r="G5" i="4"/>
  <c r="B3409" i="106" s="1"/>
  <c r="D3409" i="106" s="1"/>
  <c r="D109" i="5"/>
  <c r="B5356" i="106" s="1"/>
  <c r="D5356" i="106" s="1"/>
  <c r="L5" i="11"/>
  <c r="B2056" i="106" s="1"/>
  <c r="D2056" i="106" s="1"/>
  <c r="K24" i="12"/>
  <c r="J274" i="5"/>
  <c r="B7054" i="106" s="1"/>
  <c r="D7054" i="106" s="1"/>
  <c r="K274" i="5"/>
  <c r="B6022" i="106" s="1"/>
  <c r="D6022" i="106" s="1"/>
  <c r="D5" i="4"/>
  <c r="B3406" i="106" s="1"/>
  <c r="D3406" i="106" s="1"/>
  <c r="B6261" i="106"/>
  <c r="D6261" i="106" s="1"/>
  <c r="K339" i="29"/>
  <c r="F135" i="34"/>
  <c r="D6103" i="106"/>
  <c r="F21" i="8"/>
  <c r="B1879" i="106" s="1"/>
  <c r="D1879" i="106" s="1"/>
  <c r="B7206" i="106"/>
  <c r="D7206" i="106" s="1"/>
  <c r="B3619" i="106"/>
  <c r="D3619" i="106" s="1"/>
  <c r="B7063" i="106"/>
  <c r="D7063" i="106" s="1"/>
  <c r="G39" i="108"/>
  <c r="B1452" i="106"/>
  <c r="D1452" i="106" s="1"/>
  <c r="H109" i="5"/>
  <c r="B6025" i="106" s="1"/>
  <c r="D6025" i="106" s="1"/>
  <c r="K76" i="4"/>
  <c r="B3586" i="106" s="1"/>
  <c r="D3586" i="106" s="1"/>
  <c r="B1746" i="106"/>
  <c r="D1746" i="106" s="1"/>
  <c r="D7" i="7"/>
  <c r="B1763" i="106" s="1"/>
  <c r="D1763" i="106" s="1"/>
  <c r="I24" i="12"/>
  <c r="J204" i="29"/>
  <c r="B7072" i="106" s="1"/>
  <c r="D7072" i="106" s="1"/>
  <c r="H341" i="29"/>
  <c r="B3656" i="106" s="1"/>
  <c r="D3656" i="106" s="1"/>
  <c r="J341" i="29"/>
  <c r="B1364" i="106"/>
  <c r="D1364" i="106" s="1"/>
  <c r="E102" i="29"/>
  <c r="B2790" i="106" s="1"/>
  <c r="D2790" i="106" s="1"/>
  <c r="L331" i="29"/>
  <c r="B7205" i="106"/>
  <c r="D7205" i="106" s="1"/>
  <c r="B7203" i="106"/>
  <c r="D7203" i="106" s="1"/>
  <c r="K278" i="29"/>
  <c r="K84" i="29"/>
  <c r="B2088" i="106" s="1"/>
  <c r="D2088" i="106" s="1"/>
  <c r="B1137" i="106"/>
  <c r="D1137" i="106" s="1"/>
  <c r="F126" i="34"/>
  <c r="B4373" i="106"/>
  <c r="D4373" i="106" s="1"/>
  <c r="F105" i="34"/>
  <c r="G109" i="5"/>
  <c r="B6024" i="106" s="1"/>
  <c r="D6024" i="106" s="1"/>
  <c r="F77" i="4"/>
  <c r="B3255" i="106" s="1"/>
  <c r="D3255" i="106" s="1"/>
  <c r="J41" i="3"/>
  <c r="B6216" i="106" s="1"/>
  <c r="D6216" i="106" s="1"/>
  <c r="H166" i="29"/>
  <c r="H168" i="29" s="1"/>
  <c r="B1318" i="106" s="1"/>
  <c r="D1318" i="106" s="1"/>
  <c r="G29" i="108"/>
  <c r="L354" i="29"/>
  <c r="K162" i="29"/>
  <c r="B85" i="36"/>
  <c r="B86" i="36" s="1"/>
  <c r="B87" i="36" s="1"/>
  <c r="B83" i="36"/>
  <c r="D24" i="37"/>
  <c r="B4270" i="106" s="1"/>
  <c r="D4270" i="106" s="1"/>
  <c r="B1365" i="106"/>
  <c r="D1365" i="106" s="1"/>
  <c r="F65" i="34"/>
  <c r="F66" i="34"/>
  <c r="B7071" i="106"/>
  <c r="D7071" i="106" s="1"/>
  <c r="B4211" i="106"/>
  <c r="D4211" i="106" s="1"/>
  <c r="C129" i="29"/>
  <c r="B1225" i="106" s="1"/>
  <c r="D1225" i="106" s="1"/>
  <c r="G14" i="4"/>
  <c r="B2609" i="106" s="1"/>
  <c r="D2609" i="106" s="1"/>
  <c r="F71" i="34"/>
  <c r="F67" i="34"/>
  <c r="E38" i="108"/>
  <c r="E34" i="108"/>
  <c r="F36" i="108"/>
  <c r="B4202" i="106"/>
  <c r="D4202" i="106" s="1"/>
  <c r="H352" i="29"/>
  <c r="B7242" i="106" s="1"/>
  <c r="D7242" i="106" s="1"/>
  <c r="B2091" i="106"/>
  <c r="D2091" i="106" s="1"/>
  <c r="G15" i="145"/>
  <c r="F42" i="34"/>
  <c r="G38" i="108"/>
  <c r="E28" i="108"/>
  <c r="L305" i="29"/>
  <c r="F38" i="34"/>
  <c r="C331" i="29"/>
  <c r="B7216" i="106" s="1"/>
  <c r="D7216" i="106" s="1"/>
  <c r="B4166" i="106"/>
  <c r="D4166" i="106" s="1"/>
  <c r="B3669" i="106"/>
  <c r="D3669" i="106" s="1"/>
  <c r="B2823" i="106"/>
  <c r="D2823" i="106" s="1"/>
  <c r="B2724" i="106"/>
  <c r="D2724" i="106" s="1"/>
  <c r="E168" i="29"/>
  <c r="B1309" i="106" s="1"/>
  <c r="D1309" i="106" s="1"/>
  <c r="F127" i="34"/>
  <c r="K173" i="5"/>
  <c r="K6" i="4" s="1"/>
  <c r="B3570" i="106" s="1"/>
  <c r="D3570" i="106" s="1"/>
  <c r="E109" i="5"/>
  <c r="E4" i="4" s="1"/>
  <c r="B2630" i="106" s="1"/>
  <c r="D2630" i="106" s="1"/>
  <c r="D12" i="7"/>
  <c r="B1769" i="106" s="1"/>
  <c r="D1769" i="106" s="1"/>
  <c r="F19" i="7"/>
  <c r="D4" i="7"/>
  <c r="B1760" i="106" s="1"/>
  <c r="D1760" i="106" s="1"/>
  <c r="K41" i="3"/>
  <c r="B3568" i="106" s="1"/>
  <c r="D3568" i="106" s="1"/>
  <c r="J90" i="28"/>
  <c r="F129" i="34"/>
  <c r="I173" i="5"/>
  <c r="B4216" i="106" s="1"/>
  <c r="D4216" i="106" s="1"/>
  <c r="H173" i="5"/>
  <c r="F130" i="34"/>
  <c r="B7041" i="106"/>
  <c r="D7041" i="106" s="1"/>
  <c r="G172" i="5"/>
  <c r="F172" i="5"/>
  <c r="B5644" i="106" s="1"/>
  <c r="D5644" i="106" s="1"/>
  <c r="L15" i="11"/>
  <c r="B3459" i="106" s="1"/>
  <c r="D3459" i="106" s="1"/>
  <c r="L13" i="11"/>
  <c r="B2060" i="106" s="1"/>
  <c r="D2060" i="106" s="1"/>
  <c r="C14" i="4"/>
  <c r="B2558" i="106" s="1"/>
  <c r="D2558" i="106" s="1"/>
  <c r="F52" i="34"/>
  <c r="F37" i="108"/>
  <c r="D37" i="108"/>
  <c r="D40" i="108" s="1"/>
  <c r="E42" i="108" s="1"/>
  <c r="B1124" i="106"/>
  <c r="D1124" i="106" s="1"/>
  <c r="F49" i="34"/>
  <c r="F34" i="34"/>
  <c r="C172" i="5"/>
  <c r="C109" i="5"/>
  <c r="B5121" i="106" s="1"/>
  <c r="D5121" i="106" s="1"/>
  <c r="B5096" i="106"/>
  <c r="D5096" i="106" s="1"/>
  <c r="K178" i="29"/>
  <c r="F13" i="4" s="1"/>
  <c r="B2596" i="106" s="1"/>
  <c r="D2596" i="106" s="1"/>
  <c r="F110" i="34"/>
  <c r="D5" i="7"/>
  <c r="B1761" i="106" s="1"/>
  <c r="D1761" i="106" s="1"/>
  <c r="D11" i="7"/>
  <c r="B1768" i="106" s="1"/>
  <c r="D1768" i="106" s="1"/>
  <c r="K341" i="29"/>
  <c r="K13" i="4" s="1"/>
  <c r="B3572" i="106" s="1"/>
  <c r="D3572" i="106" s="1"/>
  <c r="B3670" i="106"/>
  <c r="D3670" i="106" s="1"/>
  <c r="G341" i="29"/>
  <c r="B3649" i="106" s="1"/>
  <c r="D3649"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H4" i="4"/>
  <c r="B2655" i="106" s="1"/>
  <c r="D2655" i="106" s="1"/>
  <c r="K28" i="118"/>
  <c r="O27" i="118" s="1"/>
  <c r="O29" i="118" s="1"/>
  <c r="D7256" i="106"/>
  <c r="J7" i="4"/>
  <c r="F173" i="5"/>
  <c r="F6" i="4" s="1"/>
  <c r="B2593" i="106" s="1"/>
  <c r="D2593" i="106" s="1"/>
  <c r="G4" i="4"/>
  <c r="B2603" i="106" s="1"/>
  <c r="D2603" i="106" s="1"/>
  <c r="K7" i="4"/>
  <c r="B3718" i="106" s="1"/>
  <c r="D3718" i="106" s="1"/>
  <c r="D57" i="36"/>
  <c r="C150" i="29"/>
  <c r="B1226" i="106" s="1"/>
  <c r="D1226" i="106" s="1"/>
  <c r="B1317" i="106"/>
  <c r="D1317" i="106" s="1"/>
  <c r="B3672" i="106"/>
  <c r="D3672" i="106" s="1"/>
  <c r="D354" i="29"/>
  <c r="B3629" i="106" s="1"/>
  <c r="D3629" i="106" s="1"/>
  <c r="J150" i="29"/>
  <c r="B7052" i="106" s="1"/>
  <c r="D7052" i="106" s="1"/>
  <c r="I6" i="4"/>
  <c r="B5011" i="106" s="1"/>
  <c r="D5011" i="106" s="1"/>
  <c r="B5527" i="106"/>
  <c r="D5527" i="106" s="1"/>
  <c r="J16" i="4"/>
  <c r="B6226" i="106" s="1"/>
  <c r="D6226" i="106" s="1"/>
  <c r="H354" i="29"/>
  <c r="B3660" i="106" s="1"/>
  <c r="D3660" i="106" s="1"/>
  <c r="F274" i="5"/>
  <c r="B5719" i="106" s="1"/>
  <c r="D5719" i="106" s="1"/>
  <c r="G354" i="29"/>
  <c r="B3650" i="106" s="1"/>
  <c r="D3650" i="106" s="1"/>
  <c r="B6014" i="106"/>
  <c r="D6014" i="106" s="1"/>
  <c r="B5914" i="106"/>
  <c r="D5914" i="106" s="1"/>
  <c r="D4" i="4"/>
  <c r="B2564" i="106" s="1"/>
  <c r="D2564" i="106" s="1"/>
  <c r="L114" i="29"/>
  <c r="F175" i="34"/>
  <c r="B5653" i="106"/>
  <c r="D5653" i="106" s="1"/>
  <c r="D7254" i="106"/>
  <c r="B7733" i="106"/>
  <c r="D7733" i="106" s="1"/>
  <c r="K26" i="12"/>
  <c r="B7743" i="106" s="1"/>
  <c r="D7743" i="106" s="1"/>
  <c r="D7255" i="106"/>
  <c r="D7253" i="106"/>
  <c r="D7250" i="106"/>
  <c r="H22" i="37"/>
  <c r="D7252" i="106"/>
  <c r="D274" i="5"/>
  <c r="B5507" i="106" s="1"/>
  <c r="D5507" i="106" s="1"/>
  <c r="D7251" i="106"/>
  <c r="H275" i="5"/>
  <c r="B5915" i="106" s="1"/>
  <c r="D5915" i="106" s="1"/>
  <c r="B1996" i="106"/>
  <c r="D1996" i="106" s="1"/>
  <c r="I26" i="12"/>
  <c r="B7741" i="106" s="1"/>
  <c r="D7741" i="106" s="1"/>
  <c r="K352" i="29"/>
  <c r="K16" i="4" s="1"/>
  <c r="K331" i="29"/>
  <c r="F13" i="34" s="1"/>
  <c r="B7235" i="106"/>
  <c r="D7235" i="106" s="1"/>
  <c r="J354" i="29"/>
  <c r="B7245" i="106" s="1"/>
  <c r="D7245" i="106" s="1"/>
  <c r="B3724" i="106"/>
  <c r="D3724" i="106" s="1"/>
  <c r="F73" i="34"/>
  <c r="G15" i="4"/>
  <c r="B6032" i="106" s="1"/>
  <c r="D6032" i="106" s="1"/>
  <c r="D58" i="36"/>
  <c r="K102" i="29"/>
  <c r="C15" i="4" s="1"/>
  <c r="B2559" i="106" s="1"/>
  <c r="D2559" i="106" s="1"/>
  <c r="F40" i="108"/>
  <c r="G42" i="108" s="1"/>
  <c r="B1381" i="106"/>
  <c r="D1381" i="106" s="1"/>
  <c r="D19" i="7"/>
  <c r="B1775" i="106" s="1"/>
  <c r="D1775" i="106" s="1"/>
  <c r="D30" i="36"/>
  <c r="B7760" i="106"/>
  <c r="D7760" i="106" s="1"/>
  <c r="B5906" i="106"/>
  <c r="D5906" i="106" s="1"/>
  <c r="H6" i="4"/>
  <c r="G173" i="5"/>
  <c r="B5770" i="106"/>
  <c r="D5770" i="106" s="1"/>
  <c r="L16" i="11"/>
  <c r="B2061" i="106" s="1"/>
  <c r="D2061"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F7" i="4"/>
  <c r="G22" i="108"/>
  <c r="B1119" i="106"/>
  <c r="D1119" i="106" s="1"/>
  <c r="E22" i="108"/>
  <c r="G12" i="145"/>
  <c r="G19" i="145" s="1"/>
  <c r="J20" i="145" s="1"/>
  <c r="E19" i="145"/>
  <c r="B6222" i="106"/>
  <c r="D6222" i="106" s="1"/>
  <c r="D7" i="4"/>
  <c r="B7298" i="106"/>
  <c r="C35" i="131"/>
  <c r="B7299" i="106" s="1"/>
  <c r="F275" i="5" l="1"/>
  <c r="B5720" i="106" s="1"/>
  <c r="D5720" i="106" s="1"/>
  <c r="K306" i="29"/>
  <c r="B1561" i="106" s="1"/>
  <c r="D1561" i="106" s="1"/>
  <c r="F8" i="4"/>
  <c r="D6" i="146" s="1"/>
  <c r="F24" i="37"/>
  <c r="F53" i="34"/>
  <c r="D275" i="5"/>
  <c r="B5508" i="106" s="1"/>
  <c r="D5508" i="106" s="1"/>
  <c r="J8" i="4"/>
  <c r="B7243" i="106"/>
  <c r="D7243" i="106" s="1"/>
  <c r="B1145" i="106"/>
  <c r="D1145" i="106" s="1"/>
  <c r="K354" i="29"/>
  <c r="B3678" i="106" s="1"/>
  <c r="D3678" i="106" s="1"/>
  <c r="J17" i="4"/>
  <c r="J19" i="4" s="1"/>
  <c r="B6229" i="106" s="1"/>
  <c r="D6229" i="106" s="1"/>
  <c r="K114" i="29"/>
  <c r="B1152" i="106" s="1"/>
  <c r="D1152" i="106" s="1"/>
  <c r="B5778" i="106"/>
  <c r="D5778" i="106" s="1"/>
  <c r="G6" i="4"/>
  <c r="B2604" i="106" s="1"/>
  <c r="D2604" i="106" s="1"/>
  <c r="B2656" i="106"/>
  <c r="D2656" i="106" s="1"/>
  <c r="H8" i="4"/>
  <c r="B5223" i="106"/>
  <c r="D5223" i="106" s="1"/>
  <c r="C6" i="4"/>
  <c r="B2553" i="106" s="1"/>
  <c r="D2553" i="106" s="1"/>
  <c r="B2594" i="106"/>
  <c r="D259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J20" i="4" l="1"/>
  <c r="F10" i="4"/>
  <c r="B4125" i="106" s="1"/>
  <c r="D4125" i="106" s="1"/>
  <c r="D8" i="4"/>
  <c r="K151" i="29"/>
  <c r="B1289" i="106" s="1"/>
  <c r="D1289" i="106" s="1"/>
  <c r="B6227" i="106"/>
  <c r="D6227" i="106" s="1"/>
  <c r="F8" i="34"/>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20" i="4" l="1"/>
  <c r="B2574" i="106" s="1"/>
  <c r="D2574" i="106" s="1"/>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<sst xmlns="http://schemas.openxmlformats.org/spreadsheetml/2006/main" count="5031" uniqueCount="2125">
  <si>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</si>
  <si>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</si>
  <si>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</si>
  <si>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</si>
  <si>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</si>
  <si>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</si>
  <si>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</si>
  <si>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</si>
  <si>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</si>
  <si>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</si>
  <si>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</si>
  <si>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</si>
  <si>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</si>
  <si>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</si>
  <si>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</si>
  <si>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</si>
  <si>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</si>
  <si>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</si>
  <si>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</si>
  <si>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</si>
  <si>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</si>
  <si>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</si>
  <si>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</si>
  <si>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</si>
  <si>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</si>
  <si>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</si>
  <si>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</si>
  <si>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</si>
  <si>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</si>
  <si>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</si>
  <si>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</si>
  <si>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</si>
  <si>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</si>
  <si>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</si>
  <si>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</si>
  <si>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</si>
  <si>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</si>
  <si>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</si>
  <si>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</si>
  <si>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</si>
  <si>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</si>
  <si>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</si>
  <si>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</si>
  <si>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</si>
  <si>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</si>
  <si>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</si>
  <si>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</si>
  <si>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</si>
  <si>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</si>
  <si>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</si>
  <si>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</si>
  <si>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</si>
  <si>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</si>
  <si>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</si>
  <si>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</si>
  <si>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</si>
  <si>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</si>
  <si>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</si>
  <si>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</si>
  <si>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</si>
  <si>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</si>
  <si>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</si>
  <si>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</si>
  <si>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</si>
  <si>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</si>
  <si>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</si>
  <si>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</si>
  <si>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</si>
  <si>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</si>
  <si>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</si>
  <si>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</si>
  <si>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</si>
  <si>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</si>
  <si>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</si>
  <si>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</si>
  <si>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</si>
  <si>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</si>
  <si>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</si>
  <si>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</si>
  <si>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</si>
  <si>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</si>
  <si>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</si>
  <si>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</si>
  <si>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</si>
  <si>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</si>
  <si>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</si>
  <si>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</si>
  <si>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</si>
  <si>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</si>
  <si>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</si>
  <si>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</si>
  <si>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</si>
  <si>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</si>
  <si>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</si>
  <si>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</si>
  <si>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</si>
  <si>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</si>
  <si>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</si>
  <si>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</si>
  <si>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</si>
  <si>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</si>
  <si>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</si>
  <si>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</si>
  <si>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</si>
  <si>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</si>
  <si>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</si>
  <si>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</si>
  <si>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</si>
  <si>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</si>
  <si>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</si>
  <si>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</si>
  <si>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</si>
  <si>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</si>
  <si>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</si>
  <si>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</si>
  <si>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</si>
  <si>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</si>
  <si>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</si>
  <si>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</si>
  <si>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</si>
  <si>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</si>
  <si>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</si>
  <si>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</si>
  <si>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</si>
  <si>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</si>
  <si>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</si>
  <si>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</si>
  <si>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</si>
  <si>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</si>
  <si>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</si>
  <si>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</si>
  <si>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</si>
  <si>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</si>
  <si>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</si>
  <si>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</si>
  <si>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</si>
  <si>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</si>
  <si>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</si>
  <si>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</si>
  <si>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</si>
  <si>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</si>
  <si>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</si>
  <si>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</si>
  <si>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</si>
  <si>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</si>
  <si>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</si>
  <si>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</si>
  <si>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</si>
  <si>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</si>
  <si>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</si>
  <si>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</si>
  <si>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</si>
  <si>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</si>
  <si>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</si>
  <si>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</si>
  <si>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</si>
  <si>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</si>
  <si>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</si>
  <si>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</si>
  <si>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</si>
  <si>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</si>
  <si>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</si>
  <si>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</si>
  <si>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</si>
  <si>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</si>
  <si>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</si>
  <si>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</si>
  <si>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</si>
  <si>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</si>
  <si>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</si>
  <si>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</si>
  <si>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</si>
  <si>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</si>
  <si>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</si>
  <si>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</si>
  <si>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</si>
  <si>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</si>
  <si>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</si>
  <si>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</si>
  <si>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</si>
  <si>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</si>
  <si>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</si>
  <si>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</si>
  <si>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</si>
  <si>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</si>
  <si>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</si>
  <si>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</si>
  <si>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</si>
  <si>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</si>
  <si>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</si>
  <si>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</si>
  <si>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</si>
  <si>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</si>
  <si>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</si>
  <si>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</si>
  <si>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</si>
  <si>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</si>
  <si>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</si>
  <si>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</si>
  <si>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</si>
  <si>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</si>
  <si>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</si>
  <si>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</si>
  <si>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</si>
  <si>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</si>
  <si>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</si>
  <si>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</si>
  <si>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</si>
  <si>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</si>
  <si>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</si>
  <si>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</si>
  <si>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</si>
  <si>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</si>
  <si>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</si>
  <si>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</si>
  <si>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</si>
  <si>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</si>
  <si>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</si>
  <si>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</si>
  <si>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</si>
  <si>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</si>
  <si>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</si>
  <si>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</si>
  <si>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</si>
  <si>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</si>
  <si>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</si>
  <si>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</si>
  <si>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</si>
  <si>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</si>
  <si>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</si>
  <si>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</si>
  <si>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</si>
  <si>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</si>
  <si>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</si>
  <si>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</si>
  <si>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</si>
  <si>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</si>
  <si>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</si>
  <si>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</si>
  <si>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</si>
  <si>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</si>
  <si>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</si>
  <si>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</si>
  <si>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</si>
  <si>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</si>
  <si>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</si>
  <si>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</si>
  <si>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</si>
  <si>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</si>
  <si>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</si>
  <si>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</si>
  <si>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</si>
  <si>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</si>
  <si>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</si>
  <si>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</si>
  <si>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</si>
  <si>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</si>
  <si>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</si>
  <si>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</si>
  <si>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</si>
  <si>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</si>
  <si>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</si>
  <si>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</si>
  <si>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</si>
  <si>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</si>
  <si>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</si>
  <si>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</si>
  <si>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</si>
  <si>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</si>
  <si>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</si>
  <si>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</si>
  <si>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</si>
  <si>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</si>
  <si>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</si>
  <si>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</si>
  <si>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</si>
  <si>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</si>
  <si>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</si>
  <si>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</si>
  <si>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</si>
  <si>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</si>
  <si>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</si>
  <si>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</si>
  <si>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</si>
  <si>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</si>
  <si>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</si>
  <si>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</si>
  <si>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</si>
  <si>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</si>
  <si>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</si>
  <si>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</si>
  <si>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</si>
  <si>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</si>
  <si>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</si>
  <si>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</si>
  <si>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</si>
  <si>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</si>
  <si>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</si>
  <si>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</si>
  <si>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</si>
  <si>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</si>
  <si>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</si>
  <si>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</si>
  <si>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</si>
  <si>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</si>
  <si>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</si>
  <si>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</si>
  <si>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</si>
  <si>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</si>
  <si>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</si>
  <si>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</si>
  <si>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</si>
  <si>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</si>
  <si>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</si>
  <si>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</si>
  <si>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</si>
  <si>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</si>
  <si>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</si>
  <si>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</si>
  <si>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</si>
  <si>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</si>
  <si>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</si>
  <si>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</si>
  <si>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</si>
  <si>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</si>
  <si>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</si>
  <si>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</si>
  <si>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</si>
  <si>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</si>
  <si>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</si>
  <si>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</si>
  <si>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</si>
  <si>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</si>
  <si>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</si>
  <si>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</si>
  <si>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</si>
  <si>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</si>
  <si>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</si>
  <si>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</si>
  <si>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</si>
  <si>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</si>
  <si>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</si>
  <si>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</si>
  <si>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</si>
  <si>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</si>
  <si>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</si>
  <si>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</si>
  <si>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</si>
  <si>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</si>
  <si>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</si>
  <si>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</si>
  <si>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</si>
  <si>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</si>
  <si>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</si>
  <si>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</si>
  <si>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</si>
  <si>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</si>
  <si>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</si>
  <si>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</si>
  <si>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</si>
  <si>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</si>
  <si>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</si>
  <si>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</si>
  <si>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</si>
  <si>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</si>
  <si>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</si>
  <si>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</si>
  <si>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</si>
  <si>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</si>
  <si>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</si>
  <si>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</si>
  <si>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</si>
  <si>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</si>
  <si>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</si>
  <si>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</si>
  <si>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</si>
  <si>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</si>
  <si>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</si>
  <si>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</si>
  <si>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</si>
  <si>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</si>
  <si>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</si>
  <si>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</si>
  <si>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</si>
  <si>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</si>
  <si>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</si>
  <si>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</si>
  <si>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</si>
  <si>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</si>
  <si>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</si>
  <si>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</si>
  <si>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</si>
  <si>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</si>
  <si>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</si>
  <si>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</si>
  <si>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</si>
  <si>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</si>
  <si>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</si>
  <si>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</si>
  <si>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</si>
  <si>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</si>
  <si>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</si>
  <si>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</si>
  <si>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</si>
  <si>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</si>
  <si>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</si>
  <si>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</si>
  <si>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</si>
  <si>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</si>
  <si>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</si>
  <si>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</si>
  <si>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</si>
  <si>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</si>
  <si>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</si>
  <si>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</si>
  <si>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</si>
  <si>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</si>
  <si>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</si>
  <si>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</si>
  <si>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</si>
  <si>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</si>
  <si>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</si>
  <si>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</si>
  <si>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</si>
  <si>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</si>
  <si>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</si>
  <si>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</si>
  <si>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</si>
  <si>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</si>
  <si>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</si>
  <si>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</si>
  <si>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</si>
  <si>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</si>
  <si>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</si>
  <si>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</si>
  <si>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</si>
  <si>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</si>
  <si>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</si>
  <si>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</si>
  <si>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</si>
  <si>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</si>
  <si>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</si>
  <si>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</si>
  <si>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</si>
  <si>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</si>
  <si>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</si>
  <si>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</si>
  <si>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</si>
  <si>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</si>
  <si>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</si>
  <si>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</si>
  <si>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</si>
  <si>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</si>
  <si>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</si>
  <si>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</si>
  <si>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</si>
  <si>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</si>
  <si>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</si>
  <si>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</si>
  <si>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</si>
  <si>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</si>
  <si>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</si>
  <si>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</si>
  <si>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</si>
  <si>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</si>
  <si>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</si>
  <si>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</si>
  <si>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</si>
  <si>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</si>
  <si>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</si>
  <si>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</si>
  <si>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</si>
  <si>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</si>
  <si>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</si>
  <si>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</si>
  <si>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</si>
  <si>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</si>
  <si>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</si>
  <si>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</si>
  <si>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</si>
  <si>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</si>
  <si>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</si>
  <si>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</si>
  <si>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</si>
  <si>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</si>
  <si>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</si>
  <si>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</si>
  <si>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</si>
  <si>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</si>
  <si>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</si>
  <si>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</si>
  <si>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</si>
  <si>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</si>
  <si>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</si>
  <si>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</si>
  <si>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</si>
  <si>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</si>
  <si>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</si>
  <si>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</si>
  <si>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</si>
  <si>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</si>
  <si>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</si>
  <si>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</si>
  <si>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</si>
  <si>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</si>
  <si>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</si>
  <si>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</si>
  <si>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</si>
  <si>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</si>
  <si>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</si>
  <si>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</si>
  <si>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</si>
  <si>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</si>
  <si>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</si>
  <si>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</si>
  <si>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</si>
  <si>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</si>
  <si>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</si>
  <si>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</si>
  <si>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</si>
  <si>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</si>
  <si>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</si>
  <si>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</si>
  <si>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</si>
  <si>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</si>
  <si>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</si>
  <si>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</si>
  <si>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</si>
  <si>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</si>
  <si>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</si>
  <si>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</si>
  <si>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</si>
  <si>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</si>
  <si>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</si>
  <si>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</si>
  <si>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</si>
  <si>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</si>
  <si>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</si>
  <si>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</si>
  <si>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</si>
  <si>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</si>
  <si>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</si>
  <si>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</si>
  <si>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</si>
  <si>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</si>
  <si>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</si>
  <si>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</si>
  <si>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</si>
  <si>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</si>
  <si>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</si>
  <si>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</si>
  <si>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</si>
  <si>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</si>
  <si>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</si>
  <si>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</si>
  <si>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</si>
  <si>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</si>
  <si>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</si>
  <si>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</si>
  <si>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</si>
  <si>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</si>
  <si>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</si>
  <si>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</si>
  <si>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</si>
  <si>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</si>
  <si>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</si>
  <si>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</si>
  <si>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</si>
  <si>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</si>
  <si>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</si>
  <si>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</si>
  <si>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</si>
  <si>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</si>
  <si>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</si>
  <si>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</si>
  <si>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</si>
  <si>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</si>
  <si>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</si>
  <si>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</si>
  <si>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</si>
  <si>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</si>
  <si>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</si>
  <si>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</si>
  <si>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</si>
  <si>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</si>
  <si>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</si>
  <si>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</si>
  <si>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</si>
  <si>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</si>
  <si>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</si>
  <si>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</si>
  <si>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</si>
  <si>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</si>
  <si>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</si>
  <si>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</si>
  <si>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</si>
  <si>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</si>
  <si>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</si>
  <si>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</si>
  <si>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</si>
  <si>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</si>
  <si>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</si>
  <si>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</si>
  <si>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</si>
  <si>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</si>
  <si>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</si>
  <si>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</si>
  <si>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</si>
  <si>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</si>
  <si>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</si>
  <si>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</si>
  <si>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</si>
  <si>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</si>
  <si>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</si>
  <si>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</si>
  <si>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</si>
  <si>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</si>
  <si>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</si>
  <si>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</si>
  <si>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</si>
  <si>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</si>
  <si>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</si>
  <si>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</si>
  <si>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</si>
  <si>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</si>
  <si>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</si>
  <si>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</si>
  <si>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</si>
  <si>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</si>
  <si>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</si>
  <si>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</si>
  <si>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</si>
  <si>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</si>
  <si>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</si>
  <si>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</si>
  <si>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</si>
  <si>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</si>
  <si>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</si>
  <si>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</si>
  <si>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</si>
  <si>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</si>
  <si>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</si>
  <si>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</si>
  <si>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</si>
  <si>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</si>
  <si>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</si>
  <si>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</si>
  <si>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</si>
  <si>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</si>
  <si>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</si>
  <si>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</si>
  <si>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</si>
  <si>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</si>
  <si>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</si>
  <si>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</si>
  <si>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</si>
  <si>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</si>
  <si>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</si>
  <si>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</si>
  <si>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</si>
  <si>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</si>
  <si>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</si>
  <si>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</si>
  <si>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</si>
  <si>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</si>
  <si>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</si>
  <si>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</si>
  <si>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</si>
  <si>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</si>
  <si>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</si>
  <si>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</si>
  <si>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</si>
  <si>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</si>
  <si>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</si>
  <si>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</si>
  <si>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</si>
  <si>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</si>
  <si>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</si>
  <si>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</si>
  <si>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</si>
  <si>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</si>
  <si>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</si>
  <si>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</si>
  <si>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</si>
  <si>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</si>
  <si>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</si>
  <si>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</si>
  <si>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</si>
  <si>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</si>
  <si>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</si>
  <si>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</si>
  <si>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</si>
  <si>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</si>
  <si>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</si>
  <si>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</si>
  <si>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</si>
  <si>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</si>
  <si>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</si>
  <si>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</si>
  <si>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</si>
  <si>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</si>
  <si>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</si>
  <si>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</si>
  <si>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</si>
  <si>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</si>
  <si>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</si>
  <si>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</si>
  <si>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</si>
  <si>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</si>
  <si>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</si>
  <si>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</si>
  <si>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</si>
  <si>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</si>
  <si>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</si>
  <si>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</si>
  <si>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</si>
  <si>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</si>
  <si>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</si>
  <si>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</si>
  <si>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</si>
  <si>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</si>
  <si>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</si>
  <si>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</si>
  <si>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</si>
  <si>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</si>
  <si>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</si>
  <si>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</si>
  <si>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</si>
  <si>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</si>
  <si>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</si>
  <si>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</si>
  <si>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</si>
  <si>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</si>
  <si>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</si>
  <si>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</si>
  <si>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</si>
  <si>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</si>
  <si>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</si>
  <si>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</si>
  <si>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</si>
  <si>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</si>
  <si>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</si>
  <si>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</si>
  <si>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</si>
  <si>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</si>
  <si>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</si>
  <si>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</si>
  <si>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</si>
  <si>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</si>
  <si>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</si>
  <si>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</si>
  <si>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</si>
  <si>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</si>
  <si>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</si>
  <si>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</si>
  <si>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</si>
  <si>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</si>
  <si>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</si>
  <si>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</si>
  <si>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</si>
  <si>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</si>
  <si>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</si>
  <si>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</si>
  <si>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</si>
  <si>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</si>
  <si>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</si>
  <si>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</si>
  <si>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</si>
  <si>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</si>
  <si>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</si>
  <si>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</si>
  <si>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</si>
  <si>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</si>
  <si>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</si>
  <si>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</si>
  <si>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</si>
  <si>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</si>
  <si>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</si>
  <si>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</si>
  <si>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</si>
  <si>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</si>
  <si>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</si>
  <si>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</si>
  <si>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</si>
  <si>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</si>
  <si>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</si>
  <si>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</si>
  <si>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</si>
  <si>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</si>
  <si>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</si>
  <si>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</si>
  <si>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</si>
  <si>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</si>
  <si>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</si>
  <si>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</si>
  <si>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</si>
  <si>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</si>
  <si>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</si>
  <si>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</si>
  <si>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</si>
  <si>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</si>
  <si>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</si>
  <si>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</si>
  <si>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</si>
  <si>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</si>
  <si>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</si>
  <si>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</si>
  <si>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</si>
  <si>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</si>
  <si>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</si>
  <si>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</si>
  <si>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</si>
  <si>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</si>
  <si>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</si>
  <si>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</si>
  <si>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</si>
  <si>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</si>
  <si>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</si>
  <si>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</si>
  <si>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</si>
  <si>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</si>
  <si>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</si>
  <si>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</si>
  <si>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</si>
  <si>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</si>
  <si>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</si>
  <si>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</si>
  <si>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</si>
  <si>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</si>
  <si>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</si>
  <si>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</si>
  <si>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</si>
  <si>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</si>
  <si>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</si>
  <si>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</si>
  <si>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</si>
  <si>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</si>
  <si>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</si>
  <si>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</si>
  <si>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</si>
  <si>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</si>
  <si>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</si>
  <si>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</si>
  <si>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</si>
  <si>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</si>
  <si>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</si>
  <si>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</si>
  <si>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</si>
  <si>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</si>
  <si>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</si>
  <si>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</si>
  <si>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</si>
  <si>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</si>
  <si>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</si>
  <si>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</si>
  <si>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</si>
  <si>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</si>
  <si>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</si>
  <si>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</si>
  <si>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</si>
  <si>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</si>
  <si>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</si>
  <si>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</si>
  <si>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</si>
  <si>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</si>
  <si>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</si>
  <si>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</si>
  <si>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</si>
  <si>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</si>
  <si>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</si>
  <si>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</si>
  <si>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</si>
  <si>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</si>
  <si>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</si>
  <si>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</si>
  <si>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</si>
  <si>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</si>
  <si>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</si>
  <si>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</si>
  <si>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</si>
  <si>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</si>
  <si>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</si>
  <si>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</si>
  <si>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</si>
  <si>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</si>
  <si>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</si>
  <si>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</si>
  <si>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</si>
  <si>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</si>
  <si>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</si>
  <si>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</si>
  <si>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</si>
  <si>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</si>
  <si>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</si>
  <si>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</si>
  <si>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</si>
  <si>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</si>
  <si>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</si>
  <si>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</si>
  <si>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</si>
  <si>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</si>
  <si>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</si>
  <si>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</si>
  <si>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</si>
  <si>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</si>
  <si>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</si>
  <si>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</si>
  <si>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</si>
  <si>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</si>
  <si>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</si>
  <si>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</si>
  <si>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</si>
  <si>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</si>
  <si>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</si>
  <si>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</si>
  <si>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</si>
  <si>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</si>
  <si>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</si>
  <si>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</si>
  <si>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</si>
  <si>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</si>
  <si>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</si>
  <si>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</si>
  <si>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</si>
  <si>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</si>
  <si>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</si>
  <si>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</si>
  <si>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</si>
  <si>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</si>
  <si>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</si>
  <si>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</si>
  <si>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</si>
  <si>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</si>
  <si>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</si>
  <si>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</si>
  <si>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</si>
  <si>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</si>
  <si>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</si>
  <si>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</si>
  <si>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</si>
  <si>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</si>
  <si>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</si>
  <si>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</si>
  <si>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</si>
  <si>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</si>
  <si>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</si>
  <si>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</si>
  <si>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</si>
  <si>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</si>
  <si>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</si>
  <si>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</si>
  <si>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</si>
  <si>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</si>
  <si>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</si>
  <si>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</si>
  <si>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</si>
  <si>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</si>
  <si>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</si>
  <si>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</si>
  <si>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</si>
  <si>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</si>
  <si>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</si>
  <si>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</si>
  <si>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</si>
  <si>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</si>
  <si>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</si>
  <si>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</si>
  <si>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</si>
  <si>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</si>
  <si>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</si>
  <si>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</si>
  <si>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</si>
  <si>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</si>
  <si>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</si>
  <si>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</si>
  <si>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</si>
  <si>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</si>
  <si>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</si>
  <si>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</si>
  <si>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</si>
  <si>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</si>
  <si>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</si>
  <si>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</si>
  <si>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</si>
  <si>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</si>
  <si>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</si>
  <si>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</si>
  <si>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</si>
  <si>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</si>
  <si>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</si>
  <si>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</si>
  <si>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</si>
  <si>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</si>
  <si>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</si>
  <si>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</si>
  <si>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</si>
  <si>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</si>
  <si>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</si>
  <si>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</si>
  <si>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</si>
  <si>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</si>
  <si>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</si>
  <si>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</si>
  <si>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</si>
  <si>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</si>
  <si>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</si>
  <si>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</si>
  <si>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</si>
  <si>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</si>
  <si>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</si>
  <si>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</si>
  <si>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</si>
  <si>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</si>
  <si>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</si>
  <si>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</si>
  <si>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</si>
  <si>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</si>
  <si>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</si>
  <si>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</si>
  <si>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</si>
  <si>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</si>
  <si>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</si>
  <si>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</si>
  <si>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</si>
  <si>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</si>
  <si>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</si>
  <si>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</si>
  <si>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</si>
  <si>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</si>
  <si>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</si>
  <si>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</si>
  <si>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</si>
  <si>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</si>
  <si>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</si>
  <si>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</si>
  <si>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</si>
  <si>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</si>
  <si>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</si>
  <si>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</si>
  <si>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</si>
  <si>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</si>
  <si>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</si>
  <si>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</si>
  <si>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</si>
  <si>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</si>
  <si>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</si>
  <si>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</si>
  <si>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</si>
  <si>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</si>
  <si>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</si>
  <si>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</si>
  <si>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</si>
  <si>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</si>
  <si>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</si>
  <si>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</si>
  <si>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</si>
  <si>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</si>
  <si>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</si>
  <si>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</si>
  <si>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</si>
  <si>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</si>
  <si>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</si>
  <si>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</si>
  <si>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</si>
  <si>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</si>
  <si>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</si>
  <si>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</si>
  <si>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</si>
  <si>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</si>
  <si>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</si>
  <si>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</si>
  <si>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</si>
  <si>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</si>
  <si>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</si>
  <si>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</si>
  <si>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</si>
  <si>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</si>
  <si>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</si>
  <si>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</si>
  <si>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</si>
  <si>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</si>
  <si>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</si>
  <si>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</si>
  <si>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</si>
  <si>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</si>
  <si>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</si>
  <si>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</si>
  <si>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</si>
  <si>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</si>
  <si>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</si>
  <si>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</si>
  <si>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</si>
  <si>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</si>
  <si>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</si>
  <si>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</si>
  <si>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</si>
  <si>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</si>
  <si>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</si>
  <si>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</si>
  <si>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</si>
  <si>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</si>
  <si>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</si>
  <si>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</si>
  <si>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</si>
  <si>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</si>
  <si>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</si>
  <si>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</si>
  <si>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</si>
  <si>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</si>
  <si>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</si>
  <si>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</si>
  <si>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</si>
  <si>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</si>
  <si>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</si>
  <si>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</si>
  <si>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</si>
  <si>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</si>
  <si>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</si>
  <si>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</si>
  <si>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</si>
  <si>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</si>
  <si>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</si>
  <si>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</si>
  <si>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</si>
  <si>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</si>
  <si>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</si>
  <si>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</si>
  <si>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</si>
  <si>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</si>
  <si>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</si>
  <si>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</si>
  <si>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</si>
  <si>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</si>
  <si>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</si>
  <si>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</si>
  <si>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</si>
  <si>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</si>
  <si>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</si>
  <si>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</si>
  <si>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</si>
  <si>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</si>
  <si>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</si>
  <si>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</si>
  <si>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</si>
  <si>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</si>
  <si>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</si>
  <si>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</si>
  <si>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</si>
  <si>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</si>
  <si>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</si>
  <si>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</si>
  <si>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</si>
  <si>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</si>
  <si>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</si>
  <si>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</si>
  <si>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</si>
  <si>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</si>
  <si>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</si>
  <si>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</si>
  <si>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</si>
  <si>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</si>
  <si>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</si>
  <si>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</si>
  <si>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</si>
  <si>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</si>
  <si>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</si>
  <si>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</si>
  <si>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</si>
  <si>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</si>
  <si>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</si>
  <si>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</si>
  <si>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</si>
  <si>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</si>
  <si>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</si>
  <si>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</si>
  <si>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</si>
  <si>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</si>
  <si>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</si>
  <si>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</si>
  <si>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</si>
  <si>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</si>
  <si>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</si>
  <si>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</si>
  <si>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</si>
  <si>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</si>
  <si>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</si>
  <si>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</si>
  <si>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</si>
  <si>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</si>
  <si>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</si>
  <si>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</si>
  <si>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</si>
  <si>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</si>
  <si>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</si>
  <si>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</si>
  <si>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</si>
  <si>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</si>
  <si>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</si>
  <si>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</si>
  <si>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</si>
  <si>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</si>
  <si>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</si>
  <si>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</si>
  <si>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</si>
  <si>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</si>
  <si>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</si>
  <si>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</si>
  <si>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</si>
  <si>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</si>
  <si>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</si>
  <si>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</si>
  <si>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</si>
  <si>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</si>
  <si>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</si>
  <si>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</si>
  <si>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</si>
  <si>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</si>
  <si>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</si>
  <si>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</si>
  <si>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</si>
  <si>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</si>
  <si>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</si>
  <si>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</si>
  <si>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</si>
  <si>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</si>
  <si>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</si>
  <si>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</si>
  <si>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</si>
  <si>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</si>
  <si>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</si>
  <si>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</si>
  <si>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</si>
  <si>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</si>
  <si>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</si>
  <si>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</si>
  <si>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</si>
  <si>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</si>
  <si>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</si>
  <si>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</si>
  <si>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</si>
  <si>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</si>
  <si>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</si>
  <si>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</si>
  <si>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</si>
  <si>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</si>
  <si>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</si>
  <si>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</si>
  <si>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</si>
  <si>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</si>
  <si>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</si>
  <si>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</si>
  <si>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</si>
  <si>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</si>
  <si>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</si>
  <si>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</si>
  <si>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</si>
  <si>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</si>
  <si>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</si>
  <si>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</si>
  <si>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</si>
  <si>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</si>
  <si>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</si>
  <si>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</si>
  <si>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</si>
  <si>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</si>
  <si>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</si>
  <si>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</si>
  <si>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</si>
  <si>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</si>
  <si>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</si>
  <si>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</si>
  <si>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</si>
  <si>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</si>
  <si>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</si>
  <si>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</si>
  <si>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</si>
  <si>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</si>
  <si>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</si>
  <si>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</si>
  <si>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</si>
  <si>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</si>
  <si>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</si>
  <si>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</si>
  <si>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</si>
  <si>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</si>
  <si>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</si>
  <si>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</si>
  <si>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</si>
  <si>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</si>
  <si>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</si>
  <si>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</si>
  <si>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</si>
  <si>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</si>
  <si>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</si>
  <si>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</si>
  <si>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</si>
  <si>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</si>
  <si>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</si>
  <si>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</si>
  <si>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</si>
  <si>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</si>
  <si>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</si>
  <si>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</si>
  <si>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</si>
  <si>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</si>
  <si>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</si>
  <si>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</si>
  <si>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</si>
  <si>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</si>
  <si>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</si>
  <si>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</si>
  <si>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</si>
  <si>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</si>
  <si>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</si>
  <si>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</si>
  <si>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</si>
  <si>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</si>
  <si>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</si>
  <si>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</si>
  <si>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</si>
  <si>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</si>
  <si>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</si>
  <si>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</si>
  <si>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</si>
  <si>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</si>
  <si>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</si>
  <si>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</si>
  <si>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</si>
  <si>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</si>
  <si>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</si>
  <si>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</si>
  <si>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</si>
  <si>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</si>
  <si>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</si>
  <si>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</si>
  <si>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</si>
  <si>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</si>
  <si>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</si>
  <si>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</si>
  <si>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</si>
  <si>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</si>
  <si>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</si>
  <si>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</si>
  <si>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</si>
  <si>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</si>
  <si>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</si>
  <si>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</si>
  <si>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</si>
  <si>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</si>
  <si>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</si>
  <si>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</si>
  <si>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</si>
  <si>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</si>
  <si>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</si>
  <si>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</si>
  <si>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</si>
  <si>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</si>
  <si>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</si>
  <si>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</si>
  <si>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</si>
  <si>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</si>
  <si>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</si>
  <si>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</si>
  <si>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</si>
  <si>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</si>
  <si>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</si>
  <si>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</si>
  <si>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</si>
  <si>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</si>
  <si>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</si>
  <si>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</si>
  <si>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</si>
  <si>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</si>
  <si>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</si>
  <si>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</si>
  <si>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</si>
  <si>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</si>
  <si>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</si>
  <si>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</si>
  <si>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</si>
  <si>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</si>
  <si>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</si>
  <si>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</si>
  <si>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</si>
  <si>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</si>
  <si>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</si>
  <si>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</si>
  <si>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</si>
  <si>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</si>
  <si>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</si>
  <si>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</si>
  <si>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</si>
  <si>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</si>
  <si>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</si>
  <si>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</si>
  <si>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</si>
  <si>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</si>
  <si>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</si>
  <si>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</si>
  <si>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</si>
  <si>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</si>
  <si>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</si>
  <si>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</si>
  <si>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</si>
  <si>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</si>
  <si>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</si>
  <si>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</si>
  <si>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</si>
  <si>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</si>
  <si>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</si>
  <si>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</si>
  <si>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</si>
  <si>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</si>
  <si>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</si>
  <si>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</si>
  <si>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</si>
  <si>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</si>
  <si>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</si>
  <si>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</si>
  <si>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</si>
  <si>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</si>
  <si>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</si>
  <si>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</si>
  <si>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</si>
  <si>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</si>
  <si>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</si>
  <si>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</si>
  <si>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</si>
  <si>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</si>
  <si>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</si>
  <si>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</si>
  <si>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</si>
  <si>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</si>
  <si>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</si>
  <si>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</si>
  <si>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</si>
  <si>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</si>
  <si>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</si>
  <si>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</si>
  <si>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</si>
  <si>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</si>
  <si>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</si>
  <si>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</si>
  <si>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</si>
  <si>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</si>
  <si>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</si>
  <si>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</si>
  <si>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</si>
  <si>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</si>
  <si>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</si>
  <si>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</si>
  <si>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</si>
  <si>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</si>
  <si>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</si>
  <si>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</si>
  <si>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</si>
  <si>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</si>
  <si>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</si>
  <si>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</si>
  <si>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</si>
  <si>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</si>
  <si>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</si>
  <si>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</si>
  <si>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</si>
  <si>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</si>
  <si>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</si>
  <si>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</si>
  <si>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</si>
  <si>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</si>
  <si>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</si>
  <si>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</si>
  <si>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</si>
  <si>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</si>
  <si>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</si>
  <si>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</si>
  <si>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</si>
  <si>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</si>
  <si>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</si>
  <si>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</si>
  <si>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</si>
  <si>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</si>
  <si>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</si>
  <si>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</si>
  <si>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</si>
  <si>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</si>
  <si>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</si>
  <si>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</si>
  <si>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</si>
  <si>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</si>
  <si>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</si>
  <si>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</si>
  <si>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</si>
  <si>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</si>
  <si>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</si>
  <si>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</si>
  <si>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</si>
  <si>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</si>
  <si>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</si>
  <si>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</si>
  <si>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</si>
  <si>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</si>
  <si>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</si>
  <si>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</si>
  <si>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</si>
  <si>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</si>
  <si>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</si>
  <si>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</si>
  <si>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</si>
  <si>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</si>
  <si>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</si>
  <si>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</si>
  <si>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</si>
  <si>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</si>
  <si>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</si>
  <si>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</si>
  <si>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</si>
  <si>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</si>
  <si>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</si>
  <si>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</si>
  <si>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</si>
  <si>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</si>
  <si>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</si>
  <si>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</si>
  <si>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</si>
  <si>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</si>
  <si>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</si>
  <si>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</si>
  <si>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</si>
  <si>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</si>
  <si>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</si>
  <si>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</si>
  <si>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</si>
  <si>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</si>
  <si>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</si>
  <si>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</si>
  <si>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</si>
  <si>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</si>
  <si>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</si>
  <si>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</si>
  <si>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</si>
  <si>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</si>
  <si>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</si>
  <si>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</si>
  <si>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</si>
  <si>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</si>
  <si>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</si>
  <si>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</si>
  <si>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</si>
  <si>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</si>
  <si>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</si>
  <si>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</si>
  <si>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</si>
  <si>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</si>
  <si>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</si>
  <si>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</si>
  <si>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</si>
  <si>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</si>
  <si>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</si>
  <si>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</si>
  <si>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</si>
  <si>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</si>
  <si>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</si>
  <si>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</si>
  <si>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</si>
  <si>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</si>
  <si>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</si>
  <si>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</si>
  <si>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</si>
  <si>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</si>
  <si>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</si>
  <si>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</si>
  <si>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</si>
  <si>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</si>
  <si>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</si>
  <si>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</si>
  <si>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</si>
  <si>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</si>
  <si>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</si>
  <si>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</si>
  <si>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</si>
  <si>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</si>
  <si>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</si>
  <si>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</si>
  <si>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</si>
  <si>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</si>
  <si>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</si>
  <si>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</si>
  <si>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</si>
  <si>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</si>
  <si>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</si>
  <si>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</si>
  <si>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</si>
  <si>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</si>
  <si>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</si>
  <si>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</si>
  <si>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</si>
  <si>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</si>
  <si>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</si>
  <si>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</si>
  <si>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</si>
  <si>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</si>
  <si>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</si>
  <si>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</si>
  <si>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</si>
  <si>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</si>
  <si>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</si>
  <si>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</si>
  <si>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</si>
  <si>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</si>
  <si>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</si>
  <si>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</si>
  <si>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</si>
  <si>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</si>
  <si>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</si>
  <si>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</si>
  <si>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</si>
  <si>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</si>
  <si>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</si>
  <si>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</si>
  <si>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</si>
  <si>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</si>
  <si>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</si>
  <si>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</si>
  <si>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</si>
  <si>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</si>
  <si>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</si>
  <si>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</si>
  <si>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</si>
  <si>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</si>
  <si>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</si>
  <si>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</si>
  <si>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</si>
  <si>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</si>
  <si>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</si>
  <si>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</si>
  <si>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</si>
  <si>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</si>
  <si>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</si>
  <si>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</si>
  <si>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</si>
  <si>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</si>
  <si>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</si>
  <si>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</si>
  <si>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</si>
  <si>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</si>
  <si>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</si>
  <si>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</si>
  <si>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</si>
  <si>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</si>
  <si>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</si>
  <si>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</si>
  <si>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</si>
  <si>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</si>
  <si>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</si>
  <si>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</si>
  <si>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</si>
  <si>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</si>
  <si>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</si>
  <si>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</si>
  <si>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</si>
  <si>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</si>
  <si>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</si>
  <si>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</si>
  <si>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</si>
  <si>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</si>
  <si>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</si>
  <si>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</si>
  <si>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</si>
  <si>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</si>
  <si>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</si>
  <si>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</si>
  <si>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</si>
  <si>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</si>
  <si>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</si>
  <si>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</si>
  <si>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</si>
  <si>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</si>
  <si>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</si>
  <si>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</si>
  <si>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</si>
  <si>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</si>
  <si>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</si>
  <si>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</si>
  <si>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</si>
  <si>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</si>
  <si>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</si>
  <si>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</si>
  <si>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</si>
  <si>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</si>
  <si>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</si>
  <si>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</si>
  <si>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</si>
  <si>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</si>
  <si>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</si>
  <si>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</si>
  <si>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</si>
  <si>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</si>
  <si>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</si>
  <si>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</si>
  <si>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</si>
  <si>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</si>
  <si>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</si>
  <si>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</si>
  <si>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</si>
  <si>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</si>
  <si>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</si>
  <si>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</si>
  <si>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</si>
  <si>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</si>
  <si>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</si>
  <si>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</si>
  <si>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</si>
  <si>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</si>
  <si>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</si>
  <si>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</si>
  <si>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</si>
  <si>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</si>
  <si>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</si>
  <si>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</si>
  <si>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</si>
  <si>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</si>
  <si>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</si>
  <si>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</si>
  <si>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</si>
  <si>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</si>
  <si>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</si>
  <si>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</si>
  <si>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</si>
  <si>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</si>
  <si>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</si>
  <si>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</si>
  <si>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</si>
  <si>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</si>
  <si>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</si>
  <si>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</si>
  <si>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</si>
  <si>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</si>
  <si>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</si>
  <si>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</si>
  <si>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</si>
  <si>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</si>
  <si>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</si>
  <si>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</si>
  <si>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</si>
  <si>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</si>
  <si>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</si>
  <si>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</si>
  <si>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</si>
  <si>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</si>
  <si>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</si>
  <si>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</si>
  <si>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</si>
  <si>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</si>
  <si>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</si>
  <si>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</si>
  <si>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</si>
  <si>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</si>
  <si>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</si>
  <si>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</si>
  <si>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</si>
  <si>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</si>
  <si>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</si>
  <si>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</si>
  <si>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</si>
  <si>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</si>
  <si>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</si>
  <si>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</si>
  <si>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</si>
  <si>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</si>
  <si>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</si>
  <si>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</si>
  <si>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</si>
  <si>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</si>
  <si>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</si>
  <si>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</si>
  <si>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</si>
  <si>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</si>
  <si>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</si>
  <si>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</si>
  <si>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</si>
  <si>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</si>
  <si>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</si>
  <si>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</si>
  <si>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</si>
  <si>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</si>
  <si>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</si>
  <si>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</si>
  <si>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</si>
  <si>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</si>
  <si>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</si>
  <si>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</si>
  <si>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</si>
  <si>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</si>
  <si>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</si>
  <si>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</si>
  <si>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</si>
  <si>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</si>
  <si>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</si>
  <si>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</si>
  <si>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</si>
  <si>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</si>
  <si>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</si>
  <si>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</si>
  <si>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</si>
  <si>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</si>
  <si>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</si>
  <si>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</si>
  <si>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</si>
  <si>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</si>
  <si>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</si>
  <si>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</si>
  <si>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</si>
  <si>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</si>
  <si>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</si>
  <si>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</si>
  <si>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</si>
  <si>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</si>
  <si>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</si>
  <si>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</si>
  <si>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</si>
  <si>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</si>
  <si>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</si>
  <si>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</si>
  <si>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</si>
  <si>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</si>
  <si>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</si>
  <si>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</si>
  <si>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</si>
  <si>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</si>
  <si>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</si>
  <si>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</si>
  <si>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</si>
  <si>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</si>
  <si>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</si>
  <si>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</si>
  <si>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</si>
  <si>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</si>
  <si>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</si>
  <si>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</si>
  <si>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</si>
  <si>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</si>
  <si>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</si>
  <si>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</si>
  <si>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</si>
  <si>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</si>
  <si>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</si>
  <si>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</si>
  <si>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</si>
  <si>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</si>
  <si>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</si>
  <si>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</si>
  <si>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</si>
  <si>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</si>
  <si>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</si>
  <si>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</si>
  <si>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</si>
  <si>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</si>
  <si>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</si>
  <si>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</si>
  <si>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</si>
  <si>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</si>
  <si>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</si>
  <si>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</si>
  <si>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</si>
  <si>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</si>
  <si>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</si>
  <si>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</si>
  <si>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</si>
  <si>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</si>
  <si>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</si>
  <si>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</si>
  <si>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</si>
  <si>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</si>
  <si>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</si>
  <si>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</si>
  <si>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</si>
  <si>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</si>
  <si>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</si>
  <si>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</si>
  <si>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</si>
  <si>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</si>
  <si>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</si>
  <si>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</si>
  <si>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</si>
  <si>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</si>
  <si>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</si>
  <si>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</si>
  <si>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</si>
  <si>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</si>
  <si>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</si>
  <si>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</si>
  <si>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</si>
  <si>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</si>
  <si>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</si>
  <si>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</si>
  <si>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</si>
  <si>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</si>
  <si>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</si>
  <si>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</si>
  <si>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</si>
  <si>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</si>
  <si>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</si>
  <si>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</si>
  <si>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</si>
  <si>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</si>
  <si>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</si>
  <si>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</si>
  <si>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</si>
  <si>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</si>
  <si>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</si>
  <si>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</si>
  <si>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</si>
  <si>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</si>
  <si>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</si>
  <si>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</si>
  <si>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</si>
  <si>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</si>
  <si>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</si>
  <si>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</si>
  <si>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</si>
  <si>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</si>
  <si>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</si>
  <si>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</si>
  <si>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</si>
  <si>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</si>
  <si>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</si>
  <si>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</si>
  <si>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</si>
  <si>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</si>
  <si>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</si>
  <si>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</si>
  <si>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</si>
  <si>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</si>
  <si>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</si>
  <si>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</si>
  <si>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</si>
  <si>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</si>
  <si>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</si>
  <si>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</si>
  <si>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</si>
  <si>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</si>
  <si>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</si>
  <si>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</si>
  <si>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</si>
  <si>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</si>
  <si>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</si>
  <si>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</si>
  <si>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</si>
  <si>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</si>
  <si>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</si>
  <si>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</si>
  <si>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</si>
  <si>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</si>
  <si>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</si>
  <si>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</si>
  <si>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</si>
  <si>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</si>
  <si>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</si>
  <si>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</si>
  <si>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</si>
  <si>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</si>
  <si>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</si>
  <si>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</si>
  <si>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</si>
  <si>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</si>
  <si>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</si>
  <si>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</si>
  <si>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</si>
  <si>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</si>
  <si>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</si>
  <si>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</si>
  <si>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</si>
  <si>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</si>
  <si>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</si>
  <si>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</si>
  <si>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</si>
  <si>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</si>
  <si>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</si>
  <si>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</si>
  <si>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</si>
  <si>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</si>
  <si>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</si>
  <si>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</si>
  <si>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</si>
  <si>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</si>
  <si>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</si>
  <si>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</si>
  <si>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</si>
  <si>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</si>
  <si>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</si>
  <si>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</si>
  <si>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</si>
  <si>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</si>
  <si>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</si>
  <si>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</si>
  <si>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</si>
  <si>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</si>
  <si>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</si>
  <si>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</si>
  <si>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</si>
  <si>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</si>
  <si>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</si>
  <si>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</si>
  <si>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</si>
  <si>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</si>
  <si>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</si>
  <si>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</si>
  <si>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</si>
  <si>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</si>
  <si>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</si>
  <si>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</si>
  <si>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</si>
  <si>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</si>
  <si>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</si>
  <si>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</si>
  <si>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</si>
  <si>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</si>
  <si>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</si>
  <si>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</si>
  <si>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</si>
  <si>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</si>
  <si>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</si>
  <si>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</si>
  <si>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</si>
  <si>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</si>
  <si>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</si>
  <si>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</si>
  <si>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</si>
  <si>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</si>
  <si>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</si>
  <si>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</si>
  <si>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</si>
  <si>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</si>
  <si>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</si>
  <si>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</si>
  <si>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</si>
  <si>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</si>
  <si>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</si>
  <si>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</si>
  <si>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</si>
  <si>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</si>
  <si>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</si>
  <si>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</si>
  <si>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</si>
  <si>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</si>
  <si>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</si>
  <si>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</si>
  <si>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</si>
  <si>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</si>
  <si>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</si>
  <si>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</si>
  <si>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</si>
  <si>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</si>
  <si>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</si>
  <si>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</si>
  <si>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</si>
  <si>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</si>
  <si>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</si>
  <si>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</si>
  <si>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</si>
  <si>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</si>
  <si>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</si>
  <si>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</si>
  <si>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</si>
  <si>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</si>
  <si>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</si>
  <si>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</si>
  <si>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</si>
  <si>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</si>
  <si>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</si>
  <si>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</si>
  <si>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</si>
  <si>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</si>
  <si>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</si>
  <si>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</si>
  <si>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</si>
  <si>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</si>
  <si>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</si>
  <si>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</si>
  <si>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</si>
  <si>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</si>
  <si>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</si>
  <si>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</si>
  <si>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</si>
  <si>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</si>
  <si>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</si>
  <si>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</si>
  <si>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</si>
  <si>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</si>
  <si>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</si>
  <si>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</si>
  <si>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</si>
  <si>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</si>
  <si>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</si>
  <si>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</si>
  <si>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</si>
  <si>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</si>
  <si>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</si>
  <si>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</si>
  <si>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t>
  </si>
  <si>
    <t>Lockport</t>
  </si>
  <si>
    <t>Macchietto Roth &amp; Company, P.C.</t>
  </si>
  <si>
    <t>Cathy Macchietto</t>
  </si>
  <si>
    <t>911 Lisbon Street</t>
  </si>
  <si>
    <t>Morris</t>
  </si>
  <si>
    <t>IL</t>
  </si>
  <si>
    <t>815-941-9050</t>
  </si>
  <si>
    <t>815-941-4506</t>
  </si>
  <si>
    <t>cathy@macchietto-roth.com</t>
  </si>
  <si>
    <t>Dr. Diane Cepela</t>
  </si>
  <si>
    <t>GO Bonds, Series 2009</t>
  </si>
  <si>
    <t>Debt Certificates, Series 2013</t>
  </si>
  <si>
    <t>Debt Certificates, Series 2016</t>
  </si>
  <si>
    <t>735 Green Garden Place</t>
  </si>
  <si>
    <t>060.008020</t>
  </si>
  <si>
    <t>815-726-6157</t>
  </si>
  <si>
    <t>815-726-6318</t>
  </si>
  <si>
    <t>dcepela@fsd89.org</t>
  </si>
  <si>
    <t>The District has omitted disclosures required by Governmental Accounting Standards Board Statement No. 45, Accounting and Financial Reporting for Postemployment Benefits Other Than Pension.</t>
  </si>
  <si>
    <t>3,6</t>
  </si>
  <si>
    <t>Building Improvements</t>
  </si>
  <si>
    <t>Lockport Area Special Education Cooperative</t>
  </si>
  <si>
    <t>Schedule of Restricted Local Tax Levies - Line 22 - Disbursements include payments made for Special Education Tuition.</t>
  </si>
  <si>
    <t>Page 18 cell H165 $300 is bond fee.</t>
  </si>
  <si>
    <t>Fairmont SD 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</si>
</sst>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1021772</xdr:colOff>
          <xdr:row>2</xdr:row>
          <xdr:rowOff>25978</xdr:rowOff>
        </xdr:from>
        <xdr:to>
          <xdr:col>0</xdr:col>
          <xdr:colOff>1936172</xdr:colOff>
          <xdr:row>6</xdr:row>
          <xdr:rowOff>64078</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2098</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0">
        <v>56099089002</v>
      </c>
      <c r="B13" s="2181"/>
      <c r="C13" s="2181"/>
      <c r="D13" s="2181"/>
      <c r="E13" s="2181"/>
      <c r="F13" s="2181"/>
      <c r="G13" s="2181"/>
      <c r="H13" s="2182"/>
      <c r="I13" s="184"/>
      <c r="J13" s="183"/>
      <c r="K13" s="181"/>
      <c r="L13" s="183"/>
      <c r="M13" s="183"/>
      <c r="N13" s="183"/>
      <c r="O13" s="183"/>
      <c r="P13" s="183"/>
      <c r="Q13" s="183"/>
      <c r="R13" s="183"/>
      <c r="S13" s="183"/>
      <c r="T13" s="2185" t="s">
        <v>2101</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2099</v>
      </c>
      <c r="B15" s="2183"/>
      <c r="C15" s="2183"/>
      <c r="D15" s="2183"/>
      <c r="E15" s="2183"/>
      <c r="F15" s="2183"/>
      <c r="G15" s="2183"/>
      <c r="H15" s="2184"/>
      <c r="T15" s="2115" t="s">
        <v>2102</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2124</v>
      </c>
      <c r="B17" s="2141"/>
      <c r="C17" s="2141"/>
      <c r="D17" s="2141"/>
      <c r="E17" s="2141"/>
      <c r="F17" s="2141"/>
      <c r="G17" s="2141"/>
      <c r="H17" s="2166"/>
      <c r="T17" s="2194" t="s">
        <v>2103</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2113</v>
      </c>
      <c r="B19" s="2132"/>
      <c r="C19" s="2132"/>
      <c r="D19" s="2132"/>
      <c r="E19" s="2132"/>
      <c r="F19" s="2132"/>
      <c r="G19" s="2132"/>
      <c r="H19" s="2114"/>
      <c r="I19" s="183"/>
      <c r="J19" s="377"/>
      <c r="K19" s="194"/>
      <c r="L19" s="192"/>
      <c r="M19" s="651" t="s">
        <v>355</v>
      </c>
      <c r="P19" s="180"/>
      <c r="Q19" s="180"/>
      <c r="R19" s="180"/>
      <c r="S19" s="184"/>
      <c r="T19" s="2134" t="s">
        <v>2104</v>
      </c>
      <c r="U19" s="2113"/>
      <c r="V19" s="2113"/>
      <c r="W19" s="2114"/>
      <c r="X19" s="2131" t="s">
        <v>2105</v>
      </c>
      <c r="Y19" s="2193"/>
      <c r="Z19" s="2191">
        <v>60450</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2100</v>
      </c>
      <c r="B21" s="2113"/>
      <c r="C21" s="2113"/>
      <c r="D21" s="2113"/>
      <c r="E21" s="2113"/>
      <c r="F21" s="2113"/>
      <c r="G21" s="2113"/>
      <c r="H21" s="2114"/>
      <c r="I21" s="2160" t="s">
        <v>767</v>
      </c>
      <c r="J21" s="2155"/>
      <c r="K21" s="2155"/>
      <c r="L21" s="2155"/>
      <c r="M21" s="2155"/>
      <c r="N21" s="2155"/>
      <c r="O21" s="2155"/>
      <c r="P21" s="2155"/>
      <c r="Q21" s="2155"/>
      <c r="R21" s="2155"/>
      <c r="S21" s="2161"/>
      <c r="T21" s="2140" t="s">
        <v>2106</v>
      </c>
      <c r="U21" s="2201"/>
      <c r="V21" s="2201"/>
      <c r="W21" s="2201"/>
      <c r="X21" s="2206" t="s">
        <v>2107</v>
      </c>
      <c r="Y21" s="2204"/>
      <c r="Z21" s="2204"/>
      <c r="AA21" s="2205"/>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c r="B23" s="2158"/>
      <c r="C23" s="2158"/>
      <c r="D23" s="2158"/>
      <c r="E23" s="2158"/>
      <c r="F23" s="2158"/>
      <c r="G23" s="2158"/>
      <c r="H23" s="2159"/>
      <c r="T23" s="2200" t="s">
        <v>2114</v>
      </c>
      <c r="U23" s="2201"/>
      <c r="V23" s="2201"/>
      <c r="W23" s="2201"/>
      <c r="X23" s="2203">
        <v>43101</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60441</v>
      </c>
      <c r="B25" s="2113"/>
      <c r="C25" s="2113"/>
      <c r="D25" s="2113"/>
      <c r="E25" s="2113"/>
      <c r="F25" s="2113"/>
      <c r="G25" s="2113"/>
      <c r="H25" s="2114"/>
      <c r="I25" s="652"/>
      <c r="J25" s="203"/>
      <c r="K25" s="203"/>
      <c r="L25" s="203"/>
      <c r="M25" s="203"/>
      <c r="N25" s="203"/>
      <c r="O25" s="203"/>
      <c r="P25" s="203"/>
      <c r="Q25" s="203"/>
      <c r="R25" s="203"/>
      <c r="S25" s="204"/>
      <c r="T25" s="2197" t="s">
        <v>2108</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2109</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2117</v>
      </c>
      <c r="B40" s="2127"/>
      <c r="C40" s="2128"/>
      <c r="D40" s="2128"/>
      <c r="E40" s="2128"/>
      <c r="F40" s="2129"/>
      <c r="G40" s="2129"/>
      <c r="H40" s="2130"/>
      <c r="I40" s="2143"/>
      <c r="J40" s="2144"/>
      <c r="K40" s="2144"/>
      <c r="L40" s="2144"/>
      <c r="M40" s="2144"/>
      <c r="N40" s="2144"/>
      <c r="O40" s="2144"/>
      <c r="P40" s="2144"/>
      <c r="Q40" s="2144"/>
      <c r="R40" s="2144"/>
      <c r="S40" s="2145"/>
      <c r="T40" s="2143"/>
      <c r="U40" s="2202"/>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2116</v>
      </c>
      <c r="B42" s="2113"/>
      <c r="C42" s="2114"/>
      <c r="D42" s="2131" t="s">
        <v>2115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2111"/>
      <c r="C49" s="612">
        <v>19</v>
      </c>
      <c r="D49" s="400" t="s">
        <v>419</v>
      </c>
    </row>
    <row r="50" spans="1:9" s="32" customFormat="1" x14ac:dyDescent="0.2">
      <c r="A50" s="29"/>
      <c r="B50" s="2111"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2098</v>
      </c>
      <c r="C53" s="619">
        <v>22</v>
      </c>
      <c r="D53" s="388" t="s">
        <v>1796</v>
      </c>
      <c r="E53" s="26"/>
      <c r="F53" s="1553"/>
      <c r="G53" s="1725" t="s">
        <v>1795</v>
      </c>
      <c r="H53" s="1954">
        <v>33512</v>
      </c>
      <c r="I53" s="9" t="s">
        <v>1845</v>
      </c>
    </row>
    <row r="54" spans="1:9" s="32" customFormat="1" x14ac:dyDescent="0.2">
      <c r="A54" s="29"/>
      <c r="B54" s="2110" t="s">
        <v>2098</v>
      </c>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t="s">
        <v>2118</v>
      </c>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2101</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1588</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59443329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3.2636999999999999E-2</v>
      </c>
      <c r="E10" s="99" t="s">
        <v>1164</v>
      </c>
      <c r="F10" s="468">
        <v>5.0470000000000003E-3</v>
      </c>
      <c r="G10" s="99" t="s">
        <v>1164</v>
      </c>
      <c r="H10" s="468">
        <v>3.1440000000000001E-3</v>
      </c>
      <c r="I10" s="99" t="s">
        <v>1165</v>
      </c>
      <c r="J10" s="469">
        <f>ROUND(D10+F10+H10,5)</f>
        <v>4.0829999999999998E-2</v>
      </c>
      <c r="K10" s="92"/>
      <c r="L10" s="468">
        <v>4.7199999999999998E-4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5009703</v>
      </c>
      <c r="E16" s="99"/>
      <c r="F16" s="81">
        <f>SUM('Acct Summary 7-8'!C17,'Acct Summary 7-8'!D17,'Acct Summary 7-8'!F17)</f>
        <v>4839016</v>
      </c>
      <c r="G16" s="99"/>
      <c r="H16" s="81">
        <f>SUM(D16-F16)</f>
        <v>170687</v>
      </c>
      <c r="I16" s="92"/>
      <c r="J16" s="81">
        <f>SUM('Acct Summary 7-8'!C81,'Acct Summary 7-8'!D81,'Acct Summary 7-8'!F81,'Acct Summary 7-8'!I81)</f>
        <v>2554806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4101589.7010000004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t="s">
        <v>2098</v>
      </c>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Fairmont SD 89</v>
      </c>
      <c r="E7" s="135"/>
      <c r="G7" s="136"/>
      <c r="H7" s="137"/>
      <c r="I7" s="137"/>
      <c r="J7" s="137"/>
      <c r="K7" s="137"/>
      <c r="L7"/>
      <c r="M7"/>
      <c r="N7"/>
      <c r="O7"/>
      <c r="P7"/>
    </row>
    <row r="8" spans="1:18" ht="12.75" x14ac:dyDescent="0.2">
      <c r="A8"/>
      <c r="B8"/>
      <c r="C8" s="133" t="s">
        <v>1316</v>
      </c>
      <c r="D8" s="138">
        <f>COVER!A13</f>
        <v>56099089002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2554806</v>
      </c>
      <c r="I12" s="1151"/>
      <c r="J12" s="1151"/>
      <c r="K12" s="1152">
        <f>TRUNC((H12/H13*100000),5)/100000</f>
        <v>0.50997154919999999</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5009703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4839016</v>
      </c>
      <c r="I17" s="1151"/>
      <c r="J17" s="1157"/>
      <c r="K17" s="1152">
        <f>TRUNC((H17/H18*100000),5)/100000</f>
        <v>0.96592871870000008</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5009703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2630208</v>
      </c>
      <c r="I24" s="676"/>
      <c r="J24" s="676"/>
      <c r="K24" s="1161">
        <f>TRUNC(((H24/H25*100000)/100000),2)</f>
        <v>195.67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13441.71111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2063010.4546099999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1565000</v>
      </c>
      <c r="I32" s="1159"/>
      <c r="J32" s="1159"/>
      <c r="K32" s="1161">
        <f>TRUNC(100-((((H32/H33*100))*100)/100),2)</f>
        <v>61.84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4101589.7010000004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1483265</v>
      </c>
      <c r="D4" s="408">
        <v>194009</v>
      </c>
      <c r="E4" s="408">
        <v>3928</v>
      </c>
      <c r="F4" s="408"/>
      <c r="G4" s="408">
        <v>283717</v>
      </c>
      <c r="H4" s="408">
        <v>24252</v>
      </c>
      <c r="I4" s="408"/>
      <c r="J4" s="432">
        <v>53885</v>
      </c>
      <c r="K4" s="408">
        <v>6264</v>
      </c>
      <c r="L4" s="408">
        <v>7815</v>
      </c>
      <c r="M4" s="429"/>
      <c r="N4" s="478"/>
    </row>
    <row r="5" spans="1:14" x14ac:dyDescent="0.2">
      <c r="A5" s="473" t="s">
        <v>1151</v>
      </c>
      <c r="B5" s="39">
        <v>120</v>
      </c>
      <c r="C5" s="679">
        <v>565934</v>
      </c>
      <c r="D5" s="408"/>
      <c r="E5" s="408"/>
      <c r="F5" s="408">
        <v>295000</v>
      </c>
      <c r="G5" s="408"/>
      <c r="H5" s="408">
        <v>34</v>
      </c>
      <c r="I5" s="408">
        <v>92000</v>
      </c>
      <c r="J5" s="432">
        <v>25000</v>
      </c>
      <c r="K5" s="435">
        <v>52097</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2049199</v>
      </c>
      <c r="D13" s="681">
        <f t="shared" ref="D13:L13" si="0">SUM(D4:D12)</f>
        <v>194009</v>
      </c>
      <c r="E13" s="681">
        <f t="shared" si="0"/>
        <v>3928</v>
      </c>
      <c r="F13" s="681">
        <f t="shared" si="0"/>
        <v>295000</v>
      </c>
      <c r="G13" s="681">
        <f t="shared" si="0"/>
        <v>283717</v>
      </c>
      <c r="H13" s="681">
        <f t="shared" si="0"/>
        <v>24286</v>
      </c>
      <c r="I13" s="681">
        <f t="shared" si="0"/>
        <v>92000</v>
      </c>
      <c r="J13" s="681">
        <f t="shared" si="0"/>
        <v>78885</v>
      </c>
      <c r="K13" s="681">
        <f t="shared" si="0"/>
        <v>58361</v>
      </c>
      <c r="L13" s="681">
        <f t="shared" si="0"/>
        <v>7815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21943</v>
      </c>
      <c r="N16" s="711"/>
    </row>
    <row r="17" spans="1:14" s="696" customFormat="1" ht="12.75" customHeight="1" x14ac:dyDescent="0.2">
      <c r="A17" s="710" t="s">
        <v>1692</v>
      </c>
      <c r="B17" s="538">
        <v>230</v>
      </c>
      <c r="C17" s="503"/>
      <c r="D17" s="503"/>
      <c r="E17" s="503"/>
      <c r="F17" s="503"/>
      <c r="G17" s="503"/>
      <c r="H17" s="503"/>
      <c r="I17" s="503"/>
      <c r="J17" s="503"/>
      <c r="K17" s="503"/>
      <c r="L17" s="503"/>
      <c r="M17" s="432">
        <v>10660523</v>
      </c>
      <c r="N17" s="711"/>
    </row>
    <row r="18" spans="1:14" s="696" customFormat="1" ht="12.75" customHeight="1" x14ac:dyDescent="0.2">
      <c r="A18" s="710" t="s">
        <v>1693</v>
      </c>
      <c r="B18" s="538">
        <v>240</v>
      </c>
      <c r="C18" s="503"/>
      <c r="D18" s="503"/>
      <c r="E18" s="503"/>
      <c r="F18" s="503"/>
      <c r="G18" s="503"/>
      <c r="H18" s="503"/>
      <c r="I18" s="503"/>
      <c r="J18" s="503"/>
      <c r="K18" s="503"/>
      <c r="L18" s="503"/>
      <c r="M18" s="432">
        <v>235264</v>
      </c>
      <c r="N18" s="711"/>
    </row>
    <row r="19" spans="1:14" s="696" customFormat="1" ht="12.75" customHeight="1" x14ac:dyDescent="0.2">
      <c r="A19" s="710" t="s">
        <v>1694</v>
      </c>
      <c r="B19" s="538">
        <v>250</v>
      </c>
      <c r="C19" s="503"/>
      <c r="D19" s="503"/>
      <c r="E19" s="503"/>
      <c r="F19" s="503"/>
      <c r="G19" s="503"/>
      <c r="H19" s="503"/>
      <c r="I19" s="503"/>
      <c r="J19" s="503"/>
      <c r="K19" s="503"/>
      <c r="L19" s="503"/>
      <c r="M19" s="432">
        <f>6125+1722203</f>
        <v>1728328</v>
      </c>
      <c r="N19" s="711"/>
    </row>
    <row r="20" spans="1:14" s="696" customFormat="1" ht="12.75" customHeight="1" x14ac:dyDescent="0.2">
      <c r="A20" s="710" t="s">
        <v>1695</v>
      </c>
      <c r="B20" s="538">
        <v>260</v>
      </c>
      <c r="C20" s="503"/>
      <c r="D20" s="503"/>
      <c r="E20" s="503"/>
      <c r="F20" s="503"/>
      <c r="G20" s="503"/>
      <c r="H20" s="503"/>
      <c r="I20" s="503"/>
      <c r="J20" s="503"/>
      <c r="K20" s="503"/>
      <c r="L20" s="503"/>
      <c r="M20" s="432">
        <v>7000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3928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1561072</v>
      </c>
    </row>
    <row r="23" spans="1:14" ht="13.5" customHeight="1" thickBot="1" x14ac:dyDescent="0.25">
      <c r="A23" s="460" t="s">
        <v>729</v>
      </c>
      <c r="B23" s="716"/>
      <c r="C23" s="429"/>
      <c r="D23" s="429"/>
      <c r="E23" s="429"/>
      <c r="F23" s="429"/>
      <c r="G23" s="429"/>
      <c r="H23" s="429"/>
      <c r="I23" s="429"/>
      <c r="J23" s="429"/>
      <c r="K23" s="429"/>
      <c r="L23" s="429"/>
      <c r="M23" s="685">
        <f>SUM(M15:M22)</f>
        <v>12653058</v>
      </c>
      <c r="N23" s="685">
        <f>SUM(N21:N22)</f>
        <v>1565000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1273</v>
      </c>
      <c r="D27" s="432"/>
      <c r="E27" s="432"/>
      <c r="F27" s="432">
        <v>60894</v>
      </c>
      <c r="G27" s="432">
        <v>69</v>
      </c>
      <c r="H27" s="432"/>
      <c r="I27" s="432">
        <v>13235</v>
      </c>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7815</v>
      </c>
      <c r="M33" s="429"/>
      <c r="N33" s="478"/>
    </row>
    <row r="34" spans="1:14" ht="13.5" customHeight="1" thickBot="1" x14ac:dyDescent="0.25">
      <c r="A34" s="1066" t="s">
        <v>740</v>
      </c>
      <c r="B34" s="717"/>
      <c r="C34" s="1089">
        <f>SUM(C25:C33)</f>
        <v>1273</v>
      </c>
      <c r="D34" s="1089">
        <f t="shared" ref="D34:K34" si="1">SUM(D25:D33)</f>
        <v>0</v>
      </c>
      <c r="E34" s="1089">
        <f t="shared" si="1"/>
        <v>0</v>
      </c>
      <c r="F34" s="1089">
        <f t="shared" si="1"/>
        <v>60894</v>
      </c>
      <c r="G34" s="1089">
        <f t="shared" si="1"/>
        <v>69</v>
      </c>
      <c r="H34" s="1089">
        <f t="shared" si="1"/>
        <v>0</v>
      </c>
      <c r="I34" s="1089">
        <f t="shared" si="1"/>
        <v>13235</v>
      </c>
      <c r="J34" s="1089">
        <f t="shared" si="1"/>
        <v>0</v>
      </c>
      <c r="K34" s="1089">
        <f t="shared" si="1"/>
        <v>0</v>
      </c>
      <c r="L34" s="1049">
        <f>SUM(L33)</f>
        <v>7815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1565000</v>
      </c>
    </row>
    <row r="37" spans="1:14" ht="13.5" thickBot="1" x14ac:dyDescent="0.25">
      <c r="A37" s="460" t="s">
        <v>739</v>
      </c>
      <c r="B37" s="716"/>
      <c r="C37" s="503"/>
      <c r="D37" s="503"/>
      <c r="E37" s="503"/>
      <c r="F37" s="503"/>
      <c r="G37" s="503"/>
      <c r="H37" s="503"/>
      <c r="I37" s="503"/>
      <c r="J37" s="503"/>
      <c r="K37" s="503"/>
      <c r="L37" s="510"/>
      <c r="M37" s="429"/>
      <c r="N37" s="685">
        <f>SUM(N36:N36)</f>
        <v>1565000</v>
      </c>
    </row>
    <row r="38" spans="1:14" customFormat="1" ht="13.5" customHeight="1" thickTop="1" x14ac:dyDescent="0.2">
      <c r="A38" s="620" t="s">
        <v>485</v>
      </c>
      <c r="B38" s="538">
        <v>714</v>
      </c>
      <c r="C38" s="719"/>
      <c r="D38" s="719"/>
      <c r="E38" s="719">
        <v>3928</v>
      </c>
      <c r="F38" s="719">
        <v>234106</v>
      </c>
      <c r="G38" s="719">
        <v>283648</v>
      </c>
      <c r="H38" s="719">
        <v>24286</v>
      </c>
      <c r="I38" s="719">
        <v>78765</v>
      </c>
      <c r="J38" s="718">
        <v>78885</v>
      </c>
      <c r="K38" s="719">
        <v>58361</v>
      </c>
      <c r="L38" s="1090"/>
      <c r="M38" s="686"/>
      <c r="N38" s="686"/>
    </row>
    <row r="39" spans="1:14" customFormat="1" ht="13.5" customHeight="1" x14ac:dyDescent="0.2">
      <c r="A39" s="620" t="s">
        <v>398</v>
      </c>
      <c r="B39" s="538">
        <v>730</v>
      </c>
      <c r="C39" s="719">
        <v>2047926</v>
      </c>
      <c r="D39" s="719">
        <v>194009</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12653058</v>
      </c>
      <c r="N40" s="686"/>
    </row>
    <row r="41" spans="1:14" ht="13.5" customHeight="1" thickBot="1" x14ac:dyDescent="0.25">
      <c r="A41" s="460" t="s">
        <v>741</v>
      </c>
      <c r="B41" s="451"/>
      <c r="C41" s="481">
        <f>(SUM(C34,C37,C38,C39))</f>
        <v>2049199</v>
      </c>
      <c r="D41" s="481">
        <f t="shared" ref="D41:L41" si="2">SUM(D34,D37,D38:D39)</f>
        <v>194009</v>
      </c>
      <c r="E41" s="481">
        <f t="shared" si="2"/>
        <v>3928</v>
      </c>
      <c r="F41" s="481">
        <f t="shared" si="2"/>
        <v>295000</v>
      </c>
      <c r="G41" s="481">
        <f t="shared" si="2"/>
        <v>283717</v>
      </c>
      <c r="H41" s="481">
        <f t="shared" si="2"/>
        <v>24286</v>
      </c>
      <c r="I41" s="481">
        <f t="shared" si="2"/>
        <v>92000</v>
      </c>
      <c r="J41" s="481">
        <f t="shared" si="2"/>
        <v>78885</v>
      </c>
      <c r="K41" s="481">
        <f t="shared" si="2"/>
        <v>58361</v>
      </c>
      <c r="L41" s="481">
        <f t="shared" si="2"/>
        <v>7815</v>
      </c>
      <c r="M41" s="481">
        <f>SUM(M40)</f>
        <v>12653058</v>
      </c>
      <c r="N41" s="481">
        <f>SUM(N37)</f>
        <v>1565000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pane="bottomLeft" activeCell="N60" sqref="N6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2137855</v>
      </c>
      <c r="D4" s="687">
        <f>'Revenues 9-14'!D109</f>
        <v>292516</v>
      </c>
      <c r="E4" s="687">
        <f>'Revenues 9-14'!E109</f>
        <v>0</v>
      </c>
      <c r="F4" s="687">
        <f>'Revenues 9-14'!F109</f>
        <v>185697</v>
      </c>
      <c r="G4" s="687">
        <f>'Revenues 9-14'!G109</f>
        <v>147464</v>
      </c>
      <c r="H4" s="687">
        <f>'Revenues 9-14'!H109</f>
        <v>32</v>
      </c>
      <c r="I4" s="687">
        <f>'Revenues 9-14'!I109</f>
        <v>26984</v>
      </c>
      <c r="J4" s="687">
        <f>'Revenues 9-14'!J109</f>
        <v>102572</v>
      </c>
      <c r="K4" s="687">
        <f>'Revenues 9-14'!K109</f>
        <v>53433</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1800085</v>
      </c>
      <c r="D6" s="688">
        <f>'Revenues 9-14'!D173</f>
        <v>0</v>
      </c>
      <c r="E6" s="688">
        <f>'Revenues 9-14'!E173</f>
        <v>0</v>
      </c>
      <c r="F6" s="688">
        <f>'Revenues 9-14'!F173</f>
        <v>96030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438392</v>
      </c>
      <c r="D7" s="688">
        <f>'Revenues 9-14'!D274</f>
        <v>0</v>
      </c>
      <c r="E7" s="688">
        <f>'Revenues 9-14'!E274</f>
        <v>0</v>
      </c>
      <c r="F7" s="688">
        <f>'Revenues 9-14'!F274</f>
        <v>32144</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4376332</v>
      </c>
      <c r="D8" s="481">
        <f t="shared" ref="D8:K8" si="0">SUM(D4:D7)</f>
        <v>292516</v>
      </c>
      <c r="E8" s="481">
        <f t="shared" si="0"/>
        <v>0</v>
      </c>
      <c r="F8" s="481">
        <f t="shared" si="0"/>
        <v>313871</v>
      </c>
      <c r="G8" s="481">
        <f t="shared" si="0"/>
        <v>147464</v>
      </c>
      <c r="H8" s="481">
        <f t="shared" si="0"/>
        <v>32</v>
      </c>
      <c r="I8" s="481">
        <f t="shared" si="0"/>
        <v>26984</v>
      </c>
      <c r="J8" s="481">
        <f t="shared" si="0"/>
        <v>102572</v>
      </c>
      <c r="K8" s="481">
        <f t="shared" si="0"/>
        <v>53433</v>
      </c>
      <c r="L8" s="38"/>
    </row>
    <row r="9" spans="1:13" ht="15" thickTop="1" x14ac:dyDescent="0.2">
      <c r="A9" s="1009" t="s">
        <v>343</v>
      </c>
      <c r="B9" s="452">
        <v>3998</v>
      </c>
      <c r="C9" s="414">
        <v>1357872</v>
      </c>
      <c r="D9" s="485"/>
      <c r="E9" s="414"/>
      <c r="F9" s="414"/>
      <c r="G9" s="692"/>
      <c r="H9" s="414"/>
      <c r="I9" s="490" t="s">
        <v>1365</v>
      </c>
      <c r="J9" s="431"/>
      <c r="K9" s="414"/>
      <c r="L9" s="38"/>
    </row>
    <row r="10" spans="1:13" s="47" customFormat="1" ht="13.5" thickBot="1" x14ac:dyDescent="0.25">
      <c r="A10" s="460" t="s">
        <v>1369</v>
      </c>
      <c r="B10" s="453"/>
      <c r="C10" s="481">
        <f>SUM(C8:C9)</f>
        <v>5734204</v>
      </c>
      <c r="D10" s="481">
        <f t="shared" ref="D10:K10" si="1">SUM(D8:D9)</f>
        <v>292516</v>
      </c>
      <c r="E10" s="481">
        <f t="shared" si="1"/>
        <v>0</v>
      </c>
      <c r="F10" s="481">
        <f t="shared" si="1"/>
        <v>313871</v>
      </c>
      <c r="G10" s="481">
        <f t="shared" si="1"/>
        <v>147464</v>
      </c>
      <c r="H10" s="481">
        <f t="shared" si="1"/>
        <v>32</v>
      </c>
      <c r="I10" s="481">
        <f t="shared" si="1"/>
        <v>26984</v>
      </c>
      <c r="J10" s="481">
        <f t="shared" si="1"/>
        <v>102572</v>
      </c>
      <c r="K10" s="481">
        <f t="shared" si="1"/>
        <v>53433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1884804</v>
      </c>
      <c r="D12" s="494" t="s">
        <v>1365</v>
      </c>
      <c r="E12" s="429" t="s">
        <v>1365</v>
      </c>
      <c r="F12" s="429" t="s">
        <v>1365</v>
      </c>
      <c r="G12" s="687">
        <f>'Expenditures 15-22'!K223</f>
        <v>39591</v>
      </c>
      <c r="H12" s="427"/>
      <c r="I12" s="429" t="s">
        <v>1365</v>
      </c>
      <c r="J12" s="429" t="s">
        <v>1365</v>
      </c>
      <c r="K12" s="427" t="s">
        <v>1365</v>
      </c>
      <c r="L12" s="38"/>
    </row>
    <row r="13" spans="1:13" x14ac:dyDescent="0.2">
      <c r="A13" s="726" t="s">
        <v>525</v>
      </c>
      <c r="B13" s="293">
        <v>2000</v>
      </c>
      <c r="C13" s="688">
        <f>'Expenditures 15-22'!K74</f>
        <v>1758544</v>
      </c>
      <c r="D13" s="688">
        <f>'Expenditures 15-22'!K129</f>
        <v>264939</v>
      </c>
      <c r="E13" s="478" t="s">
        <v>1365</v>
      </c>
      <c r="F13" s="688">
        <f>'Expenditures 15-22'!K178</f>
        <v>228283</v>
      </c>
      <c r="G13" s="688">
        <f>'Expenditures 15-22'!K273</f>
        <v>86692</v>
      </c>
      <c r="H13" s="688">
        <f>'Expenditures 15-22'!K296</f>
        <v>0</v>
      </c>
      <c r="I13" s="429" t="s">
        <v>1365</v>
      </c>
      <c r="J13" s="741">
        <f>'Expenditures 15-22'!K323</f>
        <v>88275</v>
      </c>
      <c r="K13" s="693">
        <f>'Expenditures 15-22'!K341</f>
        <v>150135</v>
      </c>
      <c r="L13" s="38"/>
    </row>
    <row r="14" spans="1:13" x14ac:dyDescent="0.2">
      <c r="A14" s="726" t="s">
        <v>517</v>
      </c>
      <c r="B14" s="293">
        <v>3000</v>
      </c>
      <c r="C14" s="688">
        <f>'Expenditures 15-22'!K75</f>
        <v>9647</v>
      </c>
      <c r="D14" s="688">
        <f>'Expenditures 15-22'!K130</f>
        <v>0</v>
      </c>
      <c r="E14" s="494" t="s">
        <v>1365</v>
      </c>
      <c r="F14" s="688">
        <f>'Expenditures 15-22'!K179</f>
        <v>0</v>
      </c>
      <c r="G14" s="688">
        <f>'Expenditures 15-22'!K274</f>
        <v>489</v>
      </c>
      <c r="H14" s="486"/>
      <c r="I14" s="429" t="s">
        <v>1365</v>
      </c>
      <c r="J14" s="429" t="s">
        <v>1365</v>
      </c>
      <c r="K14" s="486" t="s">
        <v>1365</v>
      </c>
      <c r="L14" s="38"/>
    </row>
    <row r="15" spans="1:13" x14ac:dyDescent="0.2">
      <c r="A15" s="726" t="s">
        <v>113</v>
      </c>
      <c r="B15" s="293">
        <v>4000</v>
      </c>
      <c r="C15" s="688">
        <f>'Expenditures 15-22'!K102</f>
        <v>692799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209766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4345794</v>
      </c>
      <c r="D17" s="481">
        <f t="shared" si="2"/>
        <v>264939</v>
      </c>
      <c r="E17" s="481">
        <f t="shared" si="2"/>
        <v>209766</v>
      </c>
      <c r="F17" s="481">
        <f t="shared" si="2"/>
        <v>228283</v>
      </c>
      <c r="G17" s="481">
        <f t="shared" si="2"/>
        <v>126772</v>
      </c>
      <c r="H17" s="481">
        <f t="shared" si="2"/>
        <v>0</v>
      </c>
      <c r="I17" s="429"/>
      <c r="J17" s="481">
        <f>SUM(J12:J16)</f>
        <v>88275</v>
      </c>
      <c r="K17" s="481">
        <f>SUM(K12:K16)</f>
        <v>150135</v>
      </c>
      <c r="L17" s="38"/>
    </row>
    <row r="18" spans="1:12" ht="15" customHeight="1" thickTop="1" x14ac:dyDescent="0.2">
      <c r="A18" s="1010" t="s">
        <v>1298</v>
      </c>
      <c r="B18" s="258">
        <v>4180</v>
      </c>
      <c r="C18" s="687">
        <f t="shared" ref="C18:H18" si="3">C9</f>
        <v>1357872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5703666</v>
      </c>
      <c r="D19" s="481">
        <f t="shared" si="4"/>
        <v>264939</v>
      </c>
      <c r="E19" s="481">
        <f t="shared" si="4"/>
        <v>209766</v>
      </c>
      <c r="F19" s="481">
        <f t="shared" si="4"/>
        <v>228283</v>
      </c>
      <c r="G19" s="481">
        <f t="shared" si="4"/>
        <v>126772</v>
      </c>
      <c r="H19" s="481">
        <f t="shared" si="4"/>
        <v>0</v>
      </c>
      <c r="I19" s="429"/>
      <c r="J19" s="481">
        <f>SUM(J17:J18)</f>
        <v>88275</v>
      </c>
      <c r="K19" s="481">
        <f>SUM(K17:K18)</f>
        <v>150135</v>
      </c>
      <c r="L19" s="38"/>
    </row>
    <row r="20" spans="1:12" ht="27" thickTop="1" thickBot="1" x14ac:dyDescent="0.25">
      <c r="A20" s="454" t="s">
        <v>1299</v>
      </c>
      <c r="B20" s="455"/>
      <c r="C20" s="1008">
        <f>C8-C17</f>
        <v>30538</v>
      </c>
      <c r="D20" s="1008">
        <f t="shared" ref="D20:K20" si="5">D8-D17</f>
        <v>27577</v>
      </c>
      <c r="E20" s="1008">
        <f t="shared" si="5"/>
        <v>-209766</v>
      </c>
      <c r="F20" s="1008">
        <f t="shared" si="5"/>
        <v>85588</v>
      </c>
      <c r="G20" s="1008">
        <f t="shared" si="5"/>
        <v>20692</v>
      </c>
      <c r="H20" s="1008">
        <f t="shared" si="5"/>
        <v>32</v>
      </c>
      <c r="I20" s="1008">
        <f t="shared" si="5"/>
        <v>26984</v>
      </c>
      <c r="J20" s="1008">
        <f t="shared" si="5"/>
        <v>14297</v>
      </c>
      <c r="K20" s="1008">
        <f t="shared" si="5"/>
        <v>-96702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v>55000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100000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v>64147</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85000</v>
      </c>
      <c r="F39" s="503"/>
      <c r="G39" s="503"/>
      <c r="H39" s="503"/>
      <c r="I39" s="503"/>
      <c r="J39" s="503"/>
      <c r="K39" s="503"/>
      <c r="L39" s="500"/>
    </row>
    <row r="40" spans="1:12" s="696" customFormat="1" ht="13.5" customHeight="1" x14ac:dyDescent="0.2">
      <c r="A40" s="1012" t="s">
        <v>728</v>
      </c>
      <c r="B40" s="538">
        <v>7700</v>
      </c>
      <c r="C40" s="503"/>
      <c r="D40" s="503"/>
      <c r="E40" s="741">
        <f>SUM(C66:D69)</f>
        <v>61069</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v>
      </c>
      <c r="D44" s="684">
        <f t="shared" ref="D44:K44" si="6">SUM(D24:D43)</f>
        <v>0</v>
      </c>
      <c r="E44" s="684">
        <f t="shared" si="6"/>
        <v>265216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100000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64147</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85000</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61069</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146069</v>
      </c>
      <c r="E76" s="684">
        <f t="shared" si="7"/>
        <v>0</v>
      </c>
      <c r="F76" s="684">
        <f t="shared" si="7"/>
        <v>100000</v>
      </c>
      <c r="G76" s="684">
        <f t="shared" si="7"/>
        <v>0</v>
      </c>
      <c r="H76" s="684">
        <f t="shared" si="7"/>
        <v>0</v>
      </c>
      <c r="I76" s="684">
        <f t="shared" si="7"/>
        <v>55000</v>
      </c>
      <c r="J76" s="684">
        <f t="shared" si="7"/>
        <v>0</v>
      </c>
      <c r="K76" s="684">
        <f t="shared" si="7"/>
        <v>64147</v>
      </c>
      <c r="L76" s="500"/>
    </row>
    <row r="77" spans="1:12" ht="14.25" thickTop="1" thickBot="1" x14ac:dyDescent="0.25">
      <c r="A77" s="1017" t="s">
        <v>1377</v>
      </c>
      <c r="B77" s="702"/>
      <c r="C77" s="440">
        <f t="shared" ref="C77:K77" si="8">C44-C76</f>
        <v>100000</v>
      </c>
      <c r="D77" s="440">
        <f t="shared" si="8"/>
        <v>-146069</v>
      </c>
      <c r="E77" s="440">
        <f t="shared" si="8"/>
        <v>265216</v>
      </c>
      <c r="F77" s="440">
        <f t="shared" si="8"/>
        <v>-100000</v>
      </c>
      <c r="G77" s="440">
        <f t="shared" si="8"/>
        <v>0</v>
      </c>
      <c r="H77" s="440">
        <f t="shared" si="8"/>
        <v>0</v>
      </c>
      <c r="I77" s="440">
        <f t="shared" si="8"/>
        <v>-55000</v>
      </c>
      <c r="J77" s="440">
        <f t="shared" si="8"/>
        <v>0</v>
      </c>
      <c r="K77" s="440">
        <f t="shared" si="8"/>
        <v>-64147</v>
      </c>
      <c r="L77" s="38"/>
    </row>
    <row r="78" spans="1:12" ht="29.25" customHeight="1" thickTop="1" thickBot="1" x14ac:dyDescent="0.25">
      <c r="A78" s="2264" t="s">
        <v>681</v>
      </c>
      <c r="B78" s="2265"/>
      <c r="C78" s="439">
        <f t="shared" ref="C78:K78" si="9">C20+C77</f>
        <v>130538</v>
      </c>
      <c r="D78" s="439">
        <f t="shared" si="9"/>
        <v>-118492</v>
      </c>
      <c r="E78" s="439">
        <f t="shared" si="9"/>
        <v>55450</v>
      </c>
      <c r="F78" s="439">
        <f t="shared" si="9"/>
        <v>-14412</v>
      </c>
      <c r="G78" s="439">
        <f t="shared" si="9"/>
        <v>20692</v>
      </c>
      <c r="H78" s="439">
        <f t="shared" si="9"/>
        <v>32</v>
      </c>
      <c r="I78" s="439">
        <f t="shared" si="9"/>
        <v>-28016</v>
      </c>
      <c r="J78" s="439">
        <f t="shared" si="9"/>
        <v>14297</v>
      </c>
      <c r="K78" s="439">
        <f t="shared" si="9"/>
        <v>-160849</v>
      </c>
      <c r="L78" s="501"/>
    </row>
    <row r="79" spans="1:12" ht="13.5" thickTop="1" x14ac:dyDescent="0.2">
      <c r="A79" s="812" t="s">
        <v>1954</v>
      </c>
      <c r="B79" s="456"/>
      <c r="C79" s="431">
        <v>1917388</v>
      </c>
      <c r="D79" s="695">
        <v>312501</v>
      </c>
      <c r="E79" s="695">
        <v>-51522</v>
      </c>
      <c r="F79" s="695">
        <v>248518</v>
      </c>
      <c r="G79" s="695">
        <v>262956</v>
      </c>
      <c r="H79" s="695">
        <v>24254</v>
      </c>
      <c r="I79" s="695">
        <v>106781</v>
      </c>
      <c r="J79" s="695">
        <v>64588</v>
      </c>
      <c r="K79" s="695">
        <v>219210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2047926</v>
      </c>
      <c r="D81" s="481">
        <f>SUM(D78:D80)</f>
        <v>194009</v>
      </c>
      <c r="E81" s="481">
        <f t="shared" ref="E81:K81" si="10">SUM(E78:E80)</f>
        <v>3928</v>
      </c>
      <c r="F81" s="481">
        <f t="shared" si="10"/>
        <v>234106</v>
      </c>
      <c r="G81" s="481">
        <f t="shared" si="10"/>
        <v>283648</v>
      </c>
      <c r="H81" s="481">
        <f t="shared" si="10"/>
        <v>24286</v>
      </c>
      <c r="I81" s="481">
        <f t="shared" si="10"/>
        <v>78765</v>
      </c>
      <c r="J81" s="481">
        <f t="shared" si="10"/>
        <v>78885</v>
      </c>
      <c r="K81" s="481">
        <f t="shared" si="10"/>
        <v>58361</v>
      </c>
      <c r="L81" s="38"/>
    </row>
    <row r="82" spans="1:12" ht="0.75" customHeight="1" thickTop="1" thickBot="1" x14ac:dyDescent="0.25">
      <c r="A82" s="624" t="s">
        <v>399</v>
      </c>
      <c r="B82" s="622"/>
      <c r="C82" s="1126">
        <f>(C81-C79)</f>
        <v>130538</v>
      </c>
      <c r="D82" s="1126">
        <f t="shared" ref="D82:K82" si="11">(D81-D79)</f>
        <v>-118492</v>
      </c>
      <c r="E82" s="1126">
        <f t="shared" si="11"/>
        <v>55450</v>
      </c>
      <c r="F82" s="1126">
        <f t="shared" si="11"/>
        <v>-14412</v>
      </c>
      <c r="G82" s="1126">
        <f t="shared" si="11"/>
        <v>20692</v>
      </c>
      <c r="H82" s="1126">
        <f t="shared" si="11"/>
        <v>32</v>
      </c>
      <c r="I82" s="1126">
        <f t="shared" si="11"/>
        <v>-28016</v>
      </c>
      <c r="J82" s="1126">
        <f t="shared" si="11"/>
        <v>14297</v>
      </c>
      <c r="K82" s="1126">
        <f t="shared" si="11"/>
        <v>-160849</v>
      </c>
    </row>
    <row r="83" spans="1:12" ht="14.25" hidden="1" thickTop="1" thickBot="1" x14ac:dyDescent="0.25">
      <c r="A83" s="721" t="s">
        <v>400</v>
      </c>
      <c r="B83" s="623"/>
      <c r="C83" s="1127">
        <f>C82/C81</f>
        <v>6.3741560974371142E-2</v>
      </c>
      <c r="D83" s="1127">
        <f t="shared" ref="D83:K83" si="12">D82/D81</f>
        <v>-0.61075517115185374</v>
      </c>
      <c r="E83" s="1127">
        <f t="shared" si="12"/>
        <v>14.116598778004073</v>
      </c>
      <c r="F83" s="1127">
        <f t="shared" si="12"/>
        <v>-6.1561856594875827E-2</v>
      </c>
      <c r="G83" s="1127">
        <f t="shared" si="12"/>
        <v>7.2949571299638985E-2</v>
      </c>
      <c r="H83" s="1127">
        <f t="shared" si="12"/>
        <v>1.3176315572757968E-3</v>
      </c>
      <c r="I83" s="1127">
        <f t="shared" si="12"/>
        <v>-0.35569097949596901</v>
      </c>
      <c r="J83" s="1127">
        <f t="shared" si="12"/>
        <v>0.18123851175762185</v>
      </c>
      <c r="K83" s="1127">
        <f t="shared" si="12"/>
        <v>-2.7561042476996622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1" activePane="bottomLeft" state="frozen"/>
      <selection pane="bottomLeft" activeCell="C221" sqref="C2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1876901</v>
      </c>
      <c r="D5" s="414">
        <v>292516</v>
      </c>
      <c r="E5" s="408"/>
      <c r="F5" s="798">
        <v>185697</v>
      </c>
      <c r="G5" s="408">
        <v>68384</v>
      </c>
      <c r="H5" s="408"/>
      <c r="I5" s="408">
        <v>26984</v>
      </c>
      <c r="J5" s="432">
        <v>102572</v>
      </c>
      <c r="K5" s="408">
        <v>53433</v>
      </c>
    </row>
    <row r="6" spans="1:12" ht="14.25" x14ac:dyDescent="0.2">
      <c r="A6" s="903" t="s">
        <v>474</v>
      </c>
      <c r="B6" s="39">
        <v>1130</v>
      </c>
      <c r="C6" s="408"/>
      <c r="D6" s="408"/>
      <c r="E6" s="477"/>
      <c r="F6" s="477"/>
      <c r="G6" s="429"/>
      <c r="H6" s="429"/>
      <c r="I6" s="429"/>
      <c r="J6" s="429"/>
      <c r="K6" s="429"/>
    </row>
    <row r="7" spans="1:12" x14ac:dyDescent="0.2">
      <c r="A7" s="903" t="s">
        <v>116</v>
      </c>
      <c r="B7" s="259">
        <v>1140</v>
      </c>
      <c r="C7" s="408">
        <v>213673</v>
      </c>
      <c r="D7" s="408"/>
      <c r="E7" s="429"/>
      <c r="F7" s="432"/>
      <c r="G7" s="432"/>
      <c r="H7" s="432"/>
      <c r="I7" s="429"/>
      <c r="J7" s="429"/>
      <c r="K7" s="429"/>
    </row>
    <row r="8" spans="1:12" x14ac:dyDescent="0.2">
      <c r="A8" s="903" t="s">
        <v>475</v>
      </c>
      <c r="B8" s="39">
        <v>1150</v>
      </c>
      <c r="C8" s="477"/>
      <c r="D8" s="477"/>
      <c r="E8" s="503"/>
      <c r="F8" s="503"/>
      <c r="G8" s="414">
        <v>75080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2090574</v>
      </c>
      <c r="D12" s="480">
        <f t="shared" si="0"/>
        <v>292516</v>
      </c>
      <c r="E12" s="480">
        <f t="shared" si="0"/>
        <v>0</v>
      </c>
      <c r="F12" s="480">
        <f t="shared" si="0"/>
        <v>185697</v>
      </c>
      <c r="G12" s="480">
        <f t="shared" si="0"/>
        <v>143464</v>
      </c>
      <c r="H12" s="480">
        <f t="shared" si="0"/>
        <v>0</v>
      </c>
      <c r="I12" s="480">
        <f t="shared" si="0"/>
        <v>26984</v>
      </c>
      <c r="J12" s="480">
        <f t="shared" si="0"/>
        <v>102572</v>
      </c>
      <c r="K12" s="481">
        <f t="shared" si="0"/>
        <v>53433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18972</v>
      </c>
      <c r="D16" s="408"/>
      <c r="E16" s="408"/>
      <c r="F16" s="408"/>
      <c r="G16" s="408">
        <v>4000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18972</v>
      </c>
      <c r="D18" s="483">
        <f t="shared" ref="D18:K18" si="1">SUM(D14:D17)</f>
        <v>0</v>
      </c>
      <c r="E18" s="483">
        <f t="shared" si="1"/>
        <v>0</v>
      </c>
      <c r="F18" s="483">
        <f t="shared" si="1"/>
        <v>0</v>
      </c>
      <c r="G18" s="483">
        <f t="shared" si="1"/>
        <v>4000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5578</v>
      </c>
      <c r="D65" s="408"/>
      <c r="E65" s="408"/>
      <c r="F65" s="432"/>
      <c r="G65" s="408"/>
      <c r="H65" s="408">
        <v>32</v>
      </c>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5578</v>
      </c>
      <c r="D67" s="481">
        <f t="shared" ref="D67:K67" si="2">SUM(D65:D66)</f>
        <v>0</v>
      </c>
      <c r="E67" s="481">
        <f t="shared" si="2"/>
        <v>0</v>
      </c>
      <c r="F67" s="481">
        <f t="shared" si="2"/>
        <v>0</v>
      </c>
      <c r="G67" s="481">
        <f t="shared" si="2"/>
        <v>0</v>
      </c>
      <c r="H67" s="481">
        <f t="shared" si="2"/>
        <v>32</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1468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1468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3564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2860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6424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5355</v>
      </c>
      <c r="D96" s="479"/>
      <c r="E96" s="506"/>
      <c r="F96" s="431"/>
      <c r="G96" s="431"/>
      <c r="H96" s="431"/>
      <c r="I96" s="431"/>
      <c r="J96" s="431"/>
      <c r="K96" s="431"/>
    </row>
    <row r="97" spans="1:12" ht="12.75" customHeight="1" x14ac:dyDescent="0.2">
      <c r="A97" s="743" t="s">
        <v>278</v>
      </c>
      <c r="B97" s="507">
        <v>1930</v>
      </c>
      <c r="C97" s="487">
        <v>4816</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1972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2696</v>
      </c>
      <c r="D107" s="408"/>
      <c r="E107" s="408"/>
      <c r="F107" s="408"/>
      <c r="G107" s="408"/>
      <c r="H107" s="408"/>
      <c r="I107" s="408"/>
      <c r="J107" s="432"/>
      <c r="K107" s="408"/>
    </row>
    <row r="108" spans="1:12" ht="12.75" customHeight="1" thickBot="1" x14ac:dyDescent="0.25">
      <c r="A108" s="460" t="s">
        <v>566</v>
      </c>
      <c r="B108" s="730"/>
      <c r="C108" s="480">
        <f>SUM(C95:C107)</f>
        <v>14839</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2137855</v>
      </c>
      <c r="D109" s="489">
        <f t="shared" si="4"/>
        <v>292516</v>
      </c>
      <c r="E109" s="489">
        <f t="shared" si="4"/>
        <v>0</v>
      </c>
      <c r="F109" s="489">
        <f t="shared" si="4"/>
        <v>185697</v>
      </c>
      <c r="G109" s="489">
        <f t="shared" si="4"/>
        <v>147464</v>
      </c>
      <c r="H109" s="489">
        <f t="shared" si="4"/>
        <v>32</v>
      </c>
      <c r="I109" s="489">
        <f t="shared" si="4"/>
        <v>26984</v>
      </c>
      <c r="J109" s="489">
        <f t="shared" si="4"/>
        <v>102572</v>
      </c>
      <c r="K109" s="439">
        <f t="shared" si="4"/>
        <v>53433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1250669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1250669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39133</v>
      </c>
      <c r="D124" s="488"/>
      <c r="E124" s="429"/>
      <c r="F124" s="798"/>
      <c r="G124" s="429"/>
      <c r="H124" s="429"/>
      <c r="I124" s="429"/>
      <c r="J124" s="429"/>
      <c r="K124" s="429"/>
    </row>
    <row r="125" spans="1:11" ht="12.75" customHeight="1" x14ac:dyDescent="0.2">
      <c r="A125" s="903" t="s">
        <v>1772</v>
      </c>
      <c r="B125" s="261">
        <v>3105</v>
      </c>
      <c r="C125" s="408">
        <v>33238</v>
      </c>
      <c r="D125" s="488"/>
      <c r="E125" s="429"/>
      <c r="F125" s="408"/>
      <c r="G125" s="429"/>
      <c r="H125" s="429"/>
      <c r="I125" s="429"/>
      <c r="J125" s="429"/>
      <c r="K125" s="429"/>
    </row>
    <row r="126" spans="1:11" ht="12.75" customHeight="1" x14ac:dyDescent="0.2">
      <c r="A126" s="903" t="s">
        <v>1013</v>
      </c>
      <c r="B126" s="261">
        <v>3110</v>
      </c>
      <c r="C126" s="479">
        <v>35063</v>
      </c>
      <c r="D126" s="408"/>
      <c r="E126" s="429"/>
      <c r="F126" s="408"/>
      <c r="G126" s="429"/>
      <c r="H126" s="429"/>
      <c r="I126" s="429"/>
      <c r="J126" s="429"/>
      <c r="K126" s="429"/>
    </row>
    <row r="127" spans="1:11" ht="12.75" customHeight="1" x14ac:dyDescent="0.2">
      <c r="A127" s="903" t="s">
        <v>111</v>
      </c>
      <c r="B127" s="261">
        <v>3120</v>
      </c>
      <c r="C127" s="408">
        <v>176704</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284138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3838</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3838</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944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96030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96030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72268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188228</v>
      </c>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549416</v>
      </c>
      <c r="D172" s="914">
        <f t="shared" si="6"/>
        <v>0</v>
      </c>
      <c r="E172" s="914">
        <f t="shared" si="6"/>
        <v>0</v>
      </c>
      <c r="F172" s="914">
        <f t="shared" si="6"/>
        <v>96030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1800085</v>
      </c>
      <c r="D173" s="489">
        <f>SUM(D121,D172)</f>
        <v>0</v>
      </c>
      <c r="E173" s="489">
        <f>SUM(E121,E172)</f>
        <v>0</v>
      </c>
      <c r="F173" s="489">
        <f t="shared" ref="F173:K173" si="7">SUM(F121,F172)</f>
        <v>96030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116828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29865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146693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146872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146872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f>52111-4165</f>
        <v>47946</v>
      </c>
      <c r="D220" s="408"/>
      <c r="E220" s="429"/>
      <c r="F220" s="408"/>
      <c r="G220" s="408"/>
      <c r="H220" s="429"/>
      <c r="I220" s="429"/>
      <c r="J220" s="429"/>
      <c r="K220" s="429"/>
    </row>
    <row r="221" spans="1:11" ht="12.75" customHeight="1" x14ac:dyDescent="0.2">
      <c r="A221" s="903" t="s">
        <v>1221</v>
      </c>
      <c r="B221" s="39">
        <v>4625</v>
      </c>
      <c r="C221" s="479">
        <v>4165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52111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17189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15052</v>
      </c>
      <c r="D270" s="420"/>
      <c r="E270" s="429"/>
      <c r="F270" s="420">
        <v>32144</v>
      </c>
      <c r="G270" s="420"/>
      <c r="H270" s="429"/>
      <c r="I270" s="429"/>
      <c r="J270" s="429"/>
      <c r="K270" s="429"/>
    </row>
    <row r="271" spans="1:11" ht="12.75" customHeight="1" thickTop="1" thickBot="1" x14ac:dyDescent="0.25">
      <c r="A271" s="903" t="s">
        <v>436</v>
      </c>
      <c r="B271" s="39">
        <v>4992</v>
      </c>
      <c r="C271" s="493">
        <v>30984</v>
      </c>
      <c r="D271" s="420"/>
      <c r="E271" s="429"/>
      <c r="F271" s="420"/>
      <c r="G271" s="420"/>
      <c r="H271" s="429"/>
      <c r="I271" s="429"/>
      <c r="J271" s="429"/>
      <c r="K271" s="429"/>
    </row>
    <row r="272" spans="1:11" s="28" customFormat="1" ht="12.75" customHeight="1" thickTop="1" thickBot="1" x14ac:dyDescent="0.25">
      <c r="A272" s="906" t="s">
        <v>78</v>
      </c>
      <c r="B272" s="157">
        <v>4999</v>
      </c>
      <c r="C272" s="493">
        <v>29491</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438392</v>
      </c>
      <c r="D273" s="489">
        <f t="shared" si="10"/>
        <v>0</v>
      </c>
      <c r="E273" s="489">
        <f t="shared" si="10"/>
        <v>0</v>
      </c>
      <c r="F273" s="489">
        <f t="shared" si="10"/>
        <v>32144</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438392</v>
      </c>
      <c r="D274" s="489">
        <f>SUM(D178,D184,D273)</f>
        <v>0</v>
      </c>
      <c r="E274" s="489">
        <f>SUM(E178,E273)</f>
        <v>0</v>
      </c>
      <c r="F274" s="489">
        <f t="shared" ref="F274:K274" si="11">SUM(F178,F184,F273)</f>
        <v>32144</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4376332</v>
      </c>
      <c r="D275" s="489">
        <f t="shared" si="12"/>
        <v>292516</v>
      </c>
      <c r="E275" s="489">
        <f t="shared" si="12"/>
        <v>0</v>
      </c>
      <c r="F275" s="489">
        <f t="shared" si="12"/>
        <v>313871</v>
      </c>
      <c r="G275" s="489">
        <f t="shared" si="12"/>
        <v>147464</v>
      </c>
      <c r="H275" s="489">
        <f t="shared" si="12"/>
        <v>32</v>
      </c>
      <c r="I275" s="489">
        <f t="shared" si="12"/>
        <v>26984</v>
      </c>
      <c r="J275" s="489">
        <f t="shared" si="12"/>
        <v>102572</v>
      </c>
      <c r="K275" s="439">
        <f t="shared" si="12"/>
        <v>53433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0" sqref="C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1087778</v>
      </c>
      <c r="D5" s="408">
        <v>165735</v>
      </c>
      <c r="E5" s="408">
        <v>38943</v>
      </c>
      <c r="F5" s="408">
        <v>88532</v>
      </c>
      <c r="G5" s="408"/>
      <c r="H5" s="408"/>
      <c r="I5" s="432">
        <v>5405</v>
      </c>
      <c r="J5" s="432"/>
      <c r="K5" s="410">
        <f>SUM(C5:J5)</f>
        <v>1386393</v>
      </c>
      <c r="L5" s="408">
        <v>1465362</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97855</v>
      </c>
      <c r="D7" s="432">
        <v>16331</v>
      </c>
      <c r="E7" s="432"/>
      <c r="F7" s="432">
        <v>4139</v>
      </c>
      <c r="G7" s="432"/>
      <c r="H7" s="432"/>
      <c r="I7" s="432"/>
      <c r="J7" s="432"/>
      <c r="K7" s="410">
        <f t="shared" ref="K7:K32" si="0">SUM(C7:J7)</f>
        <v>118325</v>
      </c>
      <c r="L7" s="408">
        <v>115854</v>
      </c>
    </row>
    <row r="8" spans="1:14" x14ac:dyDescent="0.2">
      <c r="A8" s="1754" t="s">
        <v>171</v>
      </c>
      <c r="B8" s="266">
        <v>1200</v>
      </c>
      <c r="C8" s="408">
        <v>185609</v>
      </c>
      <c r="D8" s="408">
        <v>18634</v>
      </c>
      <c r="E8" s="408"/>
      <c r="F8" s="408"/>
      <c r="G8" s="408"/>
      <c r="H8" s="408"/>
      <c r="I8" s="432"/>
      <c r="J8" s="432"/>
      <c r="K8" s="410">
        <f t="shared" si="0"/>
        <v>204243</v>
      </c>
      <c r="L8" s="408">
        <v>211404</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4280</v>
      </c>
      <c r="D10" s="408"/>
      <c r="E10" s="408"/>
      <c r="F10" s="408"/>
      <c r="G10" s="408"/>
      <c r="H10" s="408"/>
      <c r="I10" s="432"/>
      <c r="J10" s="432"/>
      <c r="K10" s="410">
        <f t="shared" si="0"/>
        <v>4280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8421</v>
      </c>
      <c r="D14" s="408">
        <v>2125</v>
      </c>
      <c r="E14" s="408">
        <v>19760</v>
      </c>
      <c r="F14" s="408">
        <v>104</v>
      </c>
      <c r="G14" s="408"/>
      <c r="H14" s="408"/>
      <c r="I14" s="432"/>
      <c r="J14" s="432"/>
      <c r="K14" s="410">
        <f t="shared" si="0"/>
        <v>30410</v>
      </c>
      <c r="L14" s="408">
        <v>38358</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121386</v>
      </c>
      <c r="D18" s="408">
        <v>19422</v>
      </c>
      <c r="E18" s="408">
        <v>345</v>
      </c>
      <c r="F18" s="408"/>
      <c r="G18" s="408"/>
      <c r="H18" s="408"/>
      <c r="I18" s="432"/>
      <c r="J18" s="432"/>
      <c r="K18" s="410">
        <f t="shared" si="0"/>
        <v>141153</v>
      </c>
      <c r="L18" s="408">
        <v>140398</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1505329</v>
      </c>
      <c r="D33" s="411">
        <f t="shared" ref="D33:L33" si="1">SUM(D5:D32)</f>
        <v>222247</v>
      </c>
      <c r="E33" s="411">
        <f t="shared" si="1"/>
        <v>59048</v>
      </c>
      <c r="F33" s="411">
        <f t="shared" si="1"/>
        <v>92775</v>
      </c>
      <c r="G33" s="411">
        <f t="shared" si="1"/>
        <v>0</v>
      </c>
      <c r="H33" s="411">
        <f t="shared" si="1"/>
        <v>0</v>
      </c>
      <c r="I33" s="411">
        <f t="shared" si="1"/>
        <v>5405</v>
      </c>
      <c r="J33" s="411">
        <f t="shared" si="1"/>
        <v>0</v>
      </c>
      <c r="K33" s="411">
        <f t="shared" si="1"/>
        <v>1884804</v>
      </c>
      <c r="L33" s="411">
        <f t="shared" si="1"/>
        <v>1971376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66124</v>
      </c>
      <c r="D36" s="414">
        <v>1163</v>
      </c>
      <c r="E36" s="414">
        <v>898</v>
      </c>
      <c r="F36" s="414"/>
      <c r="G36" s="414"/>
      <c r="H36" s="414"/>
      <c r="I36" s="432"/>
      <c r="J36" s="432"/>
      <c r="K36" s="410">
        <f t="shared" ref="K36:K41" si="2">SUM(C36:J36)</f>
        <v>68185</v>
      </c>
      <c r="L36" s="408">
        <v>67261</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43876</v>
      </c>
      <c r="D38" s="408">
        <v>8971</v>
      </c>
      <c r="E38" s="408">
        <v>50</v>
      </c>
      <c r="F38" s="408">
        <v>659</v>
      </c>
      <c r="G38" s="408"/>
      <c r="H38" s="408"/>
      <c r="I38" s="432"/>
      <c r="J38" s="432"/>
      <c r="K38" s="410">
        <f t="shared" si="2"/>
        <v>53556</v>
      </c>
      <c r="L38" s="408">
        <v>54790</v>
      </c>
    </row>
    <row r="39" spans="1:14" x14ac:dyDescent="0.2">
      <c r="A39" s="1754" t="s">
        <v>221</v>
      </c>
      <c r="B39" s="266">
        <v>2140</v>
      </c>
      <c r="C39" s="408">
        <v>20887</v>
      </c>
      <c r="D39" s="408">
        <v>53</v>
      </c>
      <c r="E39" s="408"/>
      <c r="F39" s="408"/>
      <c r="G39" s="408"/>
      <c r="H39" s="408"/>
      <c r="I39" s="432"/>
      <c r="J39" s="432"/>
      <c r="K39" s="410">
        <f t="shared" si="2"/>
        <v>20940</v>
      </c>
      <c r="L39" s="408">
        <v>63252</v>
      </c>
    </row>
    <row r="40" spans="1:14" x14ac:dyDescent="0.2">
      <c r="A40" s="1754" t="s">
        <v>222</v>
      </c>
      <c r="B40" s="266">
        <v>2150</v>
      </c>
      <c r="C40" s="408"/>
      <c r="D40" s="408"/>
      <c r="E40" s="408">
        <v>95551</v>
      </c>
      <c r="F40" s="408"/>
      <c r="G40" s="408"/>
      <c r="H40" s="408"/>
      <c r="I40" s="432"/>
      <c r="J40" s="432"/>
      <c r="K40" s="410">
        <f t="shared" si="2"/>
        <v>95551</v>
      </c>
      <c r="L40" s="408">
        <v>104575</v>
      </c>
    </row>
    <row r="41" spans="1:14" x14ac:dyDescent="0.2">
      <c r="A41" s="1754" t="s">
        <v>1882</v>
      </c>
      <c r="B41" s="266">
        <v>2190</v>
      </c>
      <c r="C41" s="408">
        <v>3005</v>
      </c>
      <c r="D41" s="408"/>
      <c r="E41" s="408"/>
      <c r="F41" s="408"/>
      <c r="G41" s="408"/>
      <c r="H41" s="408"/>
      <c r="I41" s="432"/>
      <c r="J41" s="432"/>
      <c r="K41" s="410">
        <f t="shared" si="2"/>
        <v>3005</v>
      </c>
      <c r="L41" s="408">
        <v>9614</v>
      </c>
    </row>
    <row r="42" spans="1:14" ht="12.75" customHeight="1" thickBot="1" x14ac:dyDescent="0.25">
      <c r="A42" s="877" t="s">
        <v>640</v>
      </c>
      <c r="B42" s="464" t="s">
        <v>812</v>
      </c>
      <c r="C42" s="411">
        <f>SUM(C36:C41)</f>
        <v>133892</v>
      </c>
      <c r="D42" s="411">
        <f t="shared" ref="D42:L42" si="3">SUM(D36:D41)</f>
        <v>10187</v>
      </c>
      <c r="E42" s="411">
        <f t="shared" si="3"/>
        <v>96499</v>
      </c>
      <c r="F42" s="411">
        <f t="shared" si="3"/>
        <v>659</v>
      </c>
      <c r="G42" s="411">
        <f t="shared" si="3"/>
        <v>0</v>
      </c>
      <c r="H42" s="411">
        <f t="shared" si="3"/>
        <v>0</v>
      </c>
      <c r="I42" s="411">
        <f t="shared" si="3"/>
        <v>0</v>
      </c>
      <c r="J42" s="411">
        <f t="shared" si="3"/>
        <v>0</v>
      </c>
      <c r="K42" s="411">
        <f t="shared" si="3"/>
        <v>241237</v>
      </c>
      <c r="L42" s="411">
        <f t="shared" si="3"/>
        <v>299492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1200</v>
      </c>
      <c r="D44" s="414"/>
      <c r="E44" s="414">
        <v>112781</v>
      </c>
      <c r="F44" s="414"/>
      <c r="G44" s="414"/>
      <c r="H44" s="414"/>
      <c r="I44" s="432"/>
      <c r="J44" s="432"/>
      <c r="K44" s="416">
        <f>SUM(C44:J44)</f>
        <v>113981</v>
      </c>
      <c r="L44" s="414">
        <v>74758</v>
      </c>
    </row>
    <row r="45" spans="1:14" x14ac:dyDescent="0.2">
      <c r="A45" s="1754" t="s">
        <v>956</v>
      </c>
      <c r="B45" s="266">
        <v>2220</v>
      </c>
      <c r="C45" s="408">
        <v>15953</v>
      </c>
      <c r="D45" s="408"/>
      <c r="E45" s="408">
        <v>1873</v>
      </c>
      <c r="F45" s="408">
        <v>3974</v>
      </c>
      <c r="G45" s="408"/>
      <c r="H45" s="408"/>
      <c r="I45" s="432"/>
      <c r="J45" s="432"/>
      <c r="K45" s="416">
        <f>SUM(C45:J45)</f>
        <v>21800</v>
      </c>
      <c r="L45" s="408">
        <v>23450</v>
      </c>
    </row>
    <row r="46" spans="1:14" x14ac:dyDescent="0.2">
      <c r="A46" s="1754" t="s">
        <v>957</v>
      </c>
      <c r="B46" s="266">
        <v>2230</v>
      </c>
      <c r="C46" s="408"/>
      <c r="D46" s="408"/>
      <c r="E46" s="408">
        <v>18465</v>
      </c>
      <c r="F46" s="408"/>
      <c r="G46" s="408"/>
      <c r="H46" s="408"/>
      <c r="I46" s="432"/>
      <c r="J46" s="432"/>
      <c r="K46" s="416">
        <f>SUM(C46:J46)</f>
        <v>18465</v>
      </c>
      <c r="L46" s="408">
        <v>39002</v>
      </c>
    </row>
    <row r="47" spans="1:14" ht="12.75" customHeight="1" thickBot="1" x14ac:dyDescent="0.25">
      <c r="A47" s="877" t="s">
        <v>641</v>
      </c>
      <c r="B47" s="464" t="s">
        <v>33</v>
      </c>
      <c r="C47" s="411">
        <f>SUM(C44:C46)</f>
        <v>17153</v>
      </c>
      <c r="D47" s="411">
        <f t="shared" ref="D47:K47" si="4">SUM(D44:D46)</f>
        <v>0</v>
      </c>
      <c r="E47" s="411">
        <f t="shared" si="4"/>
        <v>133119</v>
      </c>
      <c r="F47" s="411">
        <f t="shared" si="4"/>
        <v>3974</v>
      </c>
      <c r="G47" s="411">
        <f t="shared" si="4"/>
        <v>0</v>
      </c>
      <c r="H47" s="411">
        <f t="shared" si="4"/>
        <v>0</v>
      </c>
      <c r="I47" s="411">
        <f t="shared" si="4"/>
        <v>0</v>
      </c>
      <c r="J47" s="411">
        <f t="shared" si="4"/>
        <v>0</v>
      </c>
      <c r="K47" s="411">
        <f t="shared" si="4"/>
        <v>154246</v>
      </c>
      <c r="L47" s="411">
        <f>SUM(L44:L46)</f>
        <v>137210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2611</v>
      </c>
      <c r="D49" s="414">
        <v>21708</v>
      </c>
      <c r="E49" s="414">
        <v>83109</v>
      </c>
      <c r="F49" s="414">
        <v>4652</v>
      </c>
      <c r="G49" s="414"/>
      <c r="H49" s="414">
        <v>9259</v>
      </c>
      <c r="I49" s="432">
        <v>1446</v>
      </c>
      <c r="J49" s="432"/>
      <c r="K49" s="416">
        <f>SUM(C49:J49)</f>
        <v>122785</v>
      </c>
      <c r="L49" s="414">
        <v>139331</v>
      </c>
    </row>
    <row r="50" spans="1:14" x14ac:dyDescent="0.2">
      <c r="A50" s="1754" t="s">
        <v>959</v>
      </c>
      <c r="B50" s="266">
        <v>2320</v>
      </c>
      <c r="C50" s="408">
        <v>127200</v>
      </c>
      <c r="D50" s="408">
        <v>5046</v>
      </c>
      <c r="E50" s="408">
        <v>6858</v>
      </c>
      <c r="F50" s="408">
        <v>2427</v>
      </c>
      <c r="G50" s="408"/>
      <c r="H50" s="408"/>
      <c r="I50" s="432"/>
      <c r="J50" s="432"/>
      <c r="K50" s="416">
        <f>SUM(C50:J50)</f>
        <v>141531</v>
      </c>
      <c r="L50" s="408">
        <v>149387</v>
      </c>
    </row>
    <row r="51" spans="1:14" x14ac:dyDescent="0.2">
      <c r="A51" s="1754" t="s">
        <v>45</v>
      </c>
      <c r="B51" s="266">
        <v>2330</v>
      </c>
      <c r="C51" s="408">
        <v>2105</v>
      </c>
      <c r="D51" s="408">
        <v>904</v>
      </c>
      <c r="E51" s="408"/>
      <c r="F51" s="408"/>
      <c r="G51" s="408"/>
      <c r="H51" s="408"/>
      <c r="I51" s="432"/>
      <c r="J51" s="432"/>
      <c r="K51" s="416">
        <f>SUM(C51:J51)</f>
        <v>3009</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131916</v>
      </c>
      <c r="D53" s="411">
        <f t="shared" ref="D53:L53" si="5">SUM(D49:D52)</f>
        <v>27658</v>
      </c>
      <c r="E53" s="411">
        <f t="shared" si="5"/>
        <v>89967</v>
      </c>
      <c r="F53" s="411">
        <f t="shared" si="5"/>
        <v>7079</v>
      </c>
      <c r="G53" s="411">
        <f t="shared" si="5"/>
        <v>0</v>
      </c>
      <c r="H53" s="411">
        <f t="shared" si="5"/>
        <v>9259</v>
      </c>
      <c r="I53" s="411">
        <f t="shared" si="5"/>
        <v>1446</v>
      </c>
      <c r="J53" s="411">
        <f t="shared" si="5"/>
        <v>0</v>
      </c>
      <c r="K53" s="411">
        <f t="shared" si="5"/>
        <v>267325</v>
      </c>
      <c r="L53" s="411">
        <f t="shared" si="5"/>
        <v>288718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158940</v>
      </c>
      <c r="D55" s="414">
        <v>29704</v>
      </c>
      <c r="E55" s="414">
        <v>21045</v>
      </c>
      <c r="F55" s="414">
        <v>20011</v>
      </c>
      <c r="G55" s="414"/>
      <c r="H55" s="414">
        <v>898</v>
      </c>
      <c r="I55" s="432"/>
      <c r="J55" s="432"/>
      <c r="K55" s="416">
        <f>SUM(C55:J55)</f>
        <v>230598</v>
      </c>
      <c r="L55" s="414">
        <v>199299</v>
      </c>
    </row>
    <row r="56" spans="1:14" ht="12.75" customHeight="1" x14ac:dyDescent="0.2">
      <c r="A56" s="1760" t="s">
        <v>435</v>
      </c>
      <c r="B56" s="113">
        <v>2490</v>
      </c>
      <c r="C56" s="408">
        <v>40472</v>
      </c>
      <c r="D56" s="408">
        <v>5907</v>
      </c>
      <c r="E56" s="408">
        <v>773</v>
      </c>
      <c r="F56" s="408">
        <v>374</v>
      </c>
      <c r="G56" s="408"/>
      <c r="H56" s="408"/>
      <c r="I56" s="432"/>
      <c r="J56" s="432"/>
      <c r="K56" s="416">
        <f>SUM(C56:J56)</f>
        <v>47526</v>
      </c>
      <c r="L56" s="408">
        <v>67864</v>
      </c>
    </row>
    <row r="57" spans="1:14" s="15" customFormat="1" ht="12.75" customHeight="1" thickBot="1" x14ac:dyDescent="0.25">
      <c r="A57" s="877" t="s">
        <v>299</v>
      </c>
      <c r="B57" s="536" t="s">
        <v>35</v>
      </c>
      <c r="C57" s="417">
        <f>SUM(C55:C56)</f>
        <v>199412</v>
      </c>
      <c r="D57" s="417">
        <f t="shared" ref="D57:K57" si="6">SUM(D55:D56)</f>
        <v>35611</v>
      </c>
      <c r="E57" s="417">
        <f t="shared" si="6"/>
        <v>21818</v>
      </c>
      <c r="F57" s="417">
        <f t="shared" si="6"/>
        <v>20385</v>
      </c>
      <c r="G57" s="417">
        <f t="shared" si="6"/>
        <v>0</v>
      </c>
      <c r="H57" s="417">
        <f t="shared" si="6"/>
        <v>898</v>
      </c>
      <c r="I57" s="417">
        <f t="shared" si="6"/>
        <v>0</v>
      </c>
      <c r="J57" s="417">
        <f t="shared" si="6"/>
        <v>0</v>
      </c>
      <c r="K57" s="417">
        <f t="shared" si="6"/>
        <v>278124</v>
      </c>
      <c r="L57" s="411">
        <f>SUM(L55:L56)</f>
        <v>267163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102761</v>
      </c>
      <c r="D59" s="414">
        <v>12618</v>
      </c>
      <c r="E59" s="414">
        <v>13523</v>
      </c>
      <c r="F59" s="414"/>
      <c r="G59" s="414"/>
      <c r="H59" s="414">
        <v>643</v>
      </c>
      <c r="I59" s="432"/>
      <c r="J59" s="432"/>
      <c r="K59" s="416">
        <f t="shared" ref="K59:K64" si="7">SUM(C59:J59)</f>
        <v>129545</v>
      </c>
      <c r="L59" s="414">
        <v>104219</v>
      </c>
      <c r="M59" s="14"/>
      <c r="N59" s="14"/>
    </row>
    <row r="60" spans="1:14" s="15" customFormat="1" x14ac:dyDescent="0.2">
      <c r="A60" s="1754" t="s">
        <v>532</v>
      </c>
      <c r="B60" s="266">
        <v>2520</v>
      </c>
      <c r="C60" s="408">
        <v>62241</v>
      </c>
      <c r="D60" s="408">
        <v>4907</v>
      </c>
      <c r="E60" s="408">
        <v>7500</v>
      </c>
      <c r="F60" s="408">
        <v>2787</v>
      </c>
      <c r="G60" s="408"/>
      <c r="H60" s="408"/>
      <c r="I60" s="432"/>
      <c r="J60" s="432"/>
      <c r="K60" s="416">
        <f t="shared" si="7"/>
        <v>77435</v>
      </c>
      <c r="L60" s="408">
        <v>142167</v>
      </c>
      <c r="M60" s="14"/>
      <c r="N60" s="14"/>
    </row>
    <row r="61" spans="1:14" s="15" customFormat="1" x14ac:dyDescent="0.2">
      <c r="A61" s="1754" t="s">
        <v>219</v>
      </c>
      <c r="B61" s="266">
        <v>2540</v>
      </c>
      <c r="C61" s="408">
        <v>172708</v>
      </c>
      <c r="D61" s="408">
        <v>21780</v>
      </c>
      <c r="E61" s="408">
        <v>28693</v>
      </c>
      <c r="F61" s="408"/>
      <c r="G61" s="408"/>
      <c r="H61" s="408"/>
      <c r="I61" s="432"/>
      <c r="J61" s="432"/>
      <c r="K61" s="416">
        <f t="shared" si="7"/>
        <v>223181</v>
      </c>
      <c r="L61" s="408">
        <v>193267</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69483</v>
      </c>
      <c r="D63" s="408">
        <v>8083</v>
      </c>
      <c r="E63" s="408">
        <v>134534</v>
      </c>
      <c r="F63" s="408">
        <v>9202</v>
      </c>
      <c r="G63" s="408"/>
      <c r="H63" s="408">
        <v>344</v>
      </c>
      <c r="I63" s="432"/>
      <c r="J63" s="432"/>
      <c r="K63" s="416">
        <f t="shared" si="7"/>
        <v>221646</v>
      </c>
      <c r="L63" s="408">
        <v>235691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407193</v>
      </c>
      <c r="D65" s="411">
        <f t="shared" ref="D65:L65" si="8">SUM(D59:D64)</f>
        <v>47388</v>
      </c>
      <c r="E65" s="411">
        <f t="shared" si="8"/>
        <v>184250</v>
      </c>
      <c r="F65" s="411">
        <f t="shared" si="8"/>
        <v>11989</v>
      </c>
      <c r="G65" s="411">
        <f t="shared" si="8"/>
        <v>0</v>
      </c>
      <c r="H65" s="411">
        <f t="shared" si="8"/>
        <v>987</v>
      </c>
      <c r="I65" s="411">
        <f t="shared" si="8"/>
        <v>0</v>
      </c>
      <c r="J65" s="411">
        <f t="shared" si="8"/>
        <v>0</v>
      </c>
      <c r="K65" s="411">
        <f t="shared" si="8"/>
        <v>651807</v>
      </c>
      <c r="L65" s="411">
        <f t="shared" si="8"/>
        <v>675344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67168</v>
      </c>
      <c r="D71" s="408">
        <v>8905</v>
      </c>
      <c r="E71" s="408">
        <v>41990</v>
      </c>
      <c r="F71" s="408">
        <v>7382</v>
      </c>
      <c r="G71" s="408">
        <v>29303</v>
      </c>
      <c r="H71" s="408"/>
      <c r="I71" s="432">
        <v>11057</v>
      </c>
      <c r="J71" s="432"/>
      <c r="K71" s="416">
        <f>SUM(C71:J71)</f>
        <v>165805</v>
      </c>
      <c r="L71" s="408">
        <v>178484</v>
      </c>
      <c r="M71" s="14"/>
      <c r="N71" s="14"/>
    </row>
    <row r="72" spans="1:14" s="15" customFormat="1" ht="12.75" customHeight="1" thickBot="1" x14ac:dyDescent="0.25">
      <c r="A72" s="877" t="s">
        <v>38</v>
      </c>
      <c r="B72" s="461" t="s">
        <v>37</v>
      </c>
      <c r="C72" s="411">
        <f>SUM(C67:C71)</f>
        <v>67168</v>
      </c>
      <c r="D72" s="411">
        <f t="shared" ref="D72:K72" si="9">SUM(D67:D71)</f>
        <v>8905</v>
      </c>
      <c r="E72" s="411">
        <f t="shared" si="9"/>
        <v>41990</v>
      </c>
      <c r="F72" s="411">
        <f t="shared" si="9"/>
        <v>7382</v>
      </c>
      <c r="G72" s="411">
        <f t="shared" si="9"/>
        <v>29303</v>
      </c>
      <c r="H72" s="411">
        <f t="shared" si="9"/>
        <v>0</v>
      </c>
      <c r="I72" s="411">
        <f t="shared" si="9"/>
        <v>11057</v>
      </c>
      <c r="J72" s="411">
        <f t="shared" si="9"/>
        <v>0</v>
      </c>
      <c r="K72" s="411">
        <f t="shared" si="9"/>
        <v>165805</v>
      </c>
      <c r="L72" s="411">
        <f>SUM(L67:L71)</f>
        <v>178484</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956734</v>
      </c>
      <c r="D74" s="421">
        <f t="shared" ref="D74:K74" si="10">SUM(D42,D47,D53,D57,D65,D72,D73)</f>
        <v>129749</v>
      </c>
      <c r="E74" s="421">
        <f t="shared" si="10"/>
        <v>567643</v>
      </c>
      <c r="F74" s="421">
        <f t="shared" si="10"/>
        <v>51468</v>
      </c>
      <c r="G74" s="421">
        <f t="shared" si="10"/>
        <v>29303</v>
      </c>
      <c r="H74" s="421">
        <f t="shared" si="10"/>
        <v>11144</v>
      </c>
      <c r="I74" s="421">
        <f t="shared" si="10"/>
        <v>12503</v>
      </c>
      <c r="J74" s="421">
        <f t="shared" si="10"/>
        <v>0</v>
      </c>
      <c r="K74" s="421">
        <f t="shared" si="10"/>
        <v>1758544</v>
      </c>
      <c r="L74" s="421">
        <f>SUM(L42,L47,L53,L57,L65,L72,L73)</f>
        <v>1846411</v>
      </c>
    </row>
    <row r="75" spans="1:14" s="23" customFormat="1" ht="18" customHeight="1" thickTop="1" thickBot="1" x14ac:dyDescent="0.25">
      <c r="A75" s="1753" t="s">
        <v>50</v>
      </c>
      <c r="B75" s="1747" t="s">
        <v>655</v>
      </c>
      <c r="C75" s="419">
        <v>3448</v>
      </c>
      <c r="D75" s="419">
        <v>1406</v>
      </c>
      <c r="E75" s="419"/>
      <c r="F75" s="419">
        <v>4793</v>
      </c>
      <c r="G75" s="419"/>
      <c r="H75" s="419"/>
      <c r="I75" s="425"/>
      <c r="J75" s="425"/>
      <c r="K75" s="411">
        <f>SUM(C75:J75)</f>
        <v>9647</v>
      </c>
      <c r="L75" s="420">
        <v>14375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42272</v>
      </c>
      <c r="F79" s="409"/>
      <c r="G79" s="409"/>
      <c r="H79" s="408">
        <v>650527</v>
      </c>
      <c r="I79" s="503"/>
      <c r="J79" s="503"/>
      <c r="K79" s="410">
        <f t="shared" si="11"/>
        <v>692799</v>
      </c>
      <c r="L79" s="408">
        <v>792000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42272</v>
      </c>
      <c r="F84" s="409"/>
      <c r="G84" s="409"/>
      <c r="H84" s="411">
        <f>SUM(H78:H83)</f>
        <v>650527</v>
      </c>
      <c r="I84" s="503"/>
      <c r="J84" s="503"/>
      <c r="K84" s="411">
        <f>SUM(K78:K83)</f>
        <v>692799</v>
      </c>
      <c r="L84" s="411">
        <f>SUM(L78:L83)</f>
        <v>792000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42272</v>
      </c>
      <c r="F102" s="409"/>
      <c r="G102" s="409"/>
      <c r="H102" s="421">
        <f>SUM(H84,H92,H100,H101)</f>
        <v>650527</v>
      </c>
      <c r="I102" s="503"/>
      <c r="J102" s="503"/>
      <c r="K102" s="421">
        <f>SUM(K84,K92,K100,K101)</f>
        <v>692799</v>
      </c>
      <c r="L102" s="421">
        <f>SUM(L84,L92,L100,L101)</f>
        <v>792000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2465511</v>
      </c>
      <c r="D114" s="411">
        <f t="shared" ref="D114:K114" si="13">SUM(D33,D74,D75,D102,D112,D113)</f>
        <v>353402</v>
      </c>
      <c r="E114" s="411">
        <f t="shared" si="13"/>
        <v>668963</v>
      </c>
      <c r="F114" s="411">
        <f t="shared" si="13"/>
        <v>149036</v>
      </c>
      <c r="G114" s="411">
        <f t="shared" si="13"/>
        <v>29303</v>
      </c>
      <c r="H114" s="411">
        <f>SUM(H33,H74,H75,H102,H112,H113)</f>
        <v>661671</v>
      </c>
      <c r="I114" s="411">
        <f t="shared" si="13"/>
        <v>17908</v>
      </c>
      <c r="J114" s="411">
        <f t="shared" si="13"/>
        <v>0</v>
      </c>
      <c r="K114" s="411">
        <f t="shared" si="13"/>
        <v>4345794</v>
      </c>
      <c r="L114" s="411">
        <f>SUM(L33,L74,L75,L102,L112,L113)</f>
        <v>4624162</v>
      </c>
    </row>
    <row r="115" spans="1:14" ht="23.25" thickTop="1" x14ac:dyDescent="0.2">
      <c r="A115" s="1766" t="s">
        <v>1155</v>
      </c>
      <c r="B115" s="882"/>
      <c r="C115" s="412"/>
      <c r="D115" s="412"/>
      <c r="E115" s="412"/>
      <c r="F115" s="412"/>
      <c r="G115" s="412"/>
      <c r="H115" s="412"/>
      <c r="I115" s="412"/>
      <c r="J115" s="412"/>
      <c r="K115" s="436">
        <f>'Revenues 9-14'!C275-'Expenditures 15-22'!K114</f>
        <v>30538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v>100584</v>
      </c>
      <c r="F124" s="408">
        <v>122855</v>
      </c>
      <c r="G124" s="408">
        <v>41500</v>
      </c>
      <c r="H124" s="408"/>
      <c r="I124" s="432"/>
      <c r="J124" s="432"/>
      <c r="K124" s="411">
        <f>SUM(C124:J124)</f>
        <v>264939</v>
      </c>
      <c r="L124" s="408">
        <v>285600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100584</v>
      </c>
      <c r="F127" s="411">
        <f t="shared" si="14"/>
        <v>122855</v>
      </c>
      <c r="G127" s="411">
        <f t="shared" si="14"/>
        <v>41500</v>
      </c>
      <c r="H127" s="411">
        <f t="shared" si="14"/>
        <v>0</v>
      </c>
      <c r="I127" s="411">
        <f t="shared" si="14"/>
        <v>0</v>
      </c>
      <c r="J127" s="411">
        <f t="shared" si="14"/>
        <v>0</v>
      </c>
      <c r="K127" s="411">
        <f t="shared" si="14"/>
        <v>264939</v>
      </c>
      <c r="L127" s="411">
        <f t="shared" si="14"/>
        <v>285600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100584</v>
      </c>
      <c r="F129" s="421">
        <f t="shared" si="15"/>
        <v>122855</v>
      </c>
      <c r="G129" s="421">
        <f t="shared" si="15"/>
        <v>41500</v>
      </c>
      <c r="H129" s="421">
        <f t="shared" si="15"/>
        <v>0</v>
      </c>
      <c r="I129" s="421">
        <f t="shared" si="15"/>
        <v>0</v>
      </c>
      <c r="J129" s="421">
        <f t="shared" si="15"/>
        <v>0</v>
      </c>
      <c r="K129" s="421">
        <f t="shared" si="15"/>
        <v>264939</v>
      </c>
      <c r="L129" s="421">
        <f t="shared" si="15"/>
        <v>285600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0</v>
      </c>
      <c r="D150" s="411">
        <f t="shared" ref="D150:K150" si="16">SUM(D129,D130,D138,D148,D149)</f>
        <v>0</v>
      </c>
      <c r="E150" s="411">
        <f t="shared" si="16"/>
        <v>100584</v>
      </c>
      <c r="F150" s="411">
        <f t="shared" si="16"/>
        <v>122855</v>
      </c>
      <c r="G150" s="411">
        <f t="shared" si="16"/>
        <v>41500</v>
      </c>
      <c r="H150" s="411">
        <f t="shared" si="16"/>
        <v>0</v>
      </c>
      <c r="I150" s="411">
        <f t="shared" si="16"/>
        <v>0</v>
      </c>
      <c r="J150" s="411">
        <f t="shared" si="16"/>
        <v>0</v>
      </c>
      <c r="K150" s="411">
        <f t="shared" si="16"/>
        <v>264939</v>
      </c>
      <c r="L150" s="411">
        <f>SUM(L129,L130,L138,L148,L149)</f>
        <v>285600</v>
      </c>
    </row>
    <row r="151" spans="1:14" ht="12.75" customHeight="1" thickTop="1" x14ac:dyDescent="0.2">
      <c r="A151" s="2287" t="s">
        <v>1378</v>
      </c>
      <c r="B151" s="2288"/>
      <c r="C151" s="412"/>
      <c r="D151" s="412"/>
      <c r="E151" s="412"/>
      <c r="F151" s="412"/>
      <c r="G151" s="412"/>
      <c r="H151" s="412"/>
      <c r="I151" s="412"/>
      <c r="J151" s="409"/>
      <c r="K151" s="436">
        <f>'Revenues 9-14'!D275-'Expenditures 15-22'!K150</f>
        <v>27577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64466</v>
      </c>
      <c r="I163" s="409"/>
      <c r="J163" s="409"/>
      <c r="K163" s="410">
        <f>SUM(C163:H163)</f>
        <v>64466</v>
      </c>
      <c r="L163" s="1804">
        <v>66319</v>
      </c>
    </row>
    <row r="164" spans="1:14" ht="33.75" customHeight="1" x14ac:dyDescent="0.2">
      <c r="A164" s="1774" t="s">
        <v>290</v>
      </c>
      <c r="B164" s="532" t="s">
        <v>32</v>
      </c>
      <c r="C164" s="409"/>
      <c r="D164" s="409"/>
      <c r="E164" s="409"/>
      <c r="F164" s="409"/>
      <c r="G164" s="409"/>
      <c r="H164" s="1807">
        <v>145000</v>
      </c>
      <c r="I164" s="409"/>
      <c r="J164" s="409"/>
      <c r="K164" s="410">
        <f>SUM(C164:J164)</f>
        <v>145000</v>
      </c>
      <c r="L164" s="1807">
        <v>153147</v>
      </c>
    </row>
    <row r="165" spans="1:14" ht="13.5" customHeight="1" thickBot="1" x14ac:dyDescent="0.25">
      <c r="A165" s="1758" t="s">
        <v>865</v>
      </c>
      <c r="B165" s="533" t="s">
        <v>87</v>
      </c>
      <c r="C165" s="409"/>
      <c r="D165" s="409"/>
      <c r="E165" s="422"/>
      <c r="F165" s="409"/>
      <c r="G165" s="409"/>
      <c r="H165" s="1807">
        <v>300</v>
      </c>
      <c r="I165" s="503"/>
      <c r="J165" s="409"/>
      <c r="K165" s="410">
        <f>SUM(C165:J165)</f>
        <v>300</v>
      </c>
      <c r="L165" s="1807">
        <v>310</v>
      </c>
    </row>
    <row r="166" spans="1:14" ht="12.75" customHeight="1" thickTop="1" thickBot="1" x14ac:dyDescent="0.25">
      <c r="A166" s="877" t="s">
        <v>724</v>
      </c>
      <c r="B166" s="464" t="s">
        <v>571</v>
      </c>
      <c r="C166" s="409"/>
      <c r="D166" s="409"/>
      <c r="E166" s="424">
        <f>SUM(E162,E163,E164,E165)</f>
        <v>0</v>
      </c>
      <c r="F166" s="409"/>
      <c r="G166" s="409"/>
      <c r="H166" s="421">
        <f>SUM(H162,H163,H164,H165)</f>
        <v>209766</v>
      </c>
      <c r="I166" s="433"/>
      <c r="J166" s="409"/>
      <c r="K166" s="421">
        <f>SUM(K162,K163,K164,K165)</f>
        <v>209766</v>
      </c>
      <c r="L166" s="421">
        <f>SUM(L162,L163,L164,L165)</f>
        <v>219776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209766</v>
      </c>
      <c r="I168" s="433"/>
      <c r="J168" s="409"/>
      <c r="K168" s="421">
        <f>SUM(K154,K166,K167)</f>
        <v>209766</v>
      </c>
      <c r="L168" s="421">
        <f>SUM(L154,L166,L167)</f>
        <v>219776</v>
      </c>
    </row>
    <row r="169" spans="1:14" ht="23.25" thickTop="1" x14ac:dyDescent="0.2">
      <c r="A169" s="1766" t="s">
        <v>1155</v>
      </c>
      <c r="B169" s="463"/>
      <c r="C169" s="409"/>
      <c r="D169" s="409"/>
      <c r="E169" s="409"/>
      <c r="F169" s="409"/>
      <c r="G169" s="409"/>
      <c r="H169" s="412"/>
      <c r="I169" s="409"/>
      <c r="J169" s="409"/>
      <c r="K169" s="436">
        <f>'Revenues 9-14'!E275-'Expenditures 15-22'!K168</f>
        <v>-209766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71</v>
      </c>
      <c r="D176" s="408">
        <v>8</v>
      </c>
      <c r="E176" s="408">
        <v>228204</v>
      </c>
      <c r="F176" s="408"/>
      <c r="G176" s="408"/>
      <c r="H176" s="408"/>
      <c r="I176" s="432"/>
      <c r="J176" s="432"/>
      <c r="K176" s="410">
        <f>SUM(C176:J176)</f>
        <v>228283</v>
      </c>
      <c r="L176" s="408">
        <v>235135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71</v>
      </c>
      <c r="D178" s="421">
        <f t="shared" ref="D178:J178" si="17">SUM(D174,D176,D177)</f>
        <v>8</v>
      </c>
      <c r="E178" s="421">
        <f t="shared" si="17"/>
        <v>228204</v>
      </c>
      <c r="F178" s="421">
        <f t="shared" si="17"/>
        <v>0</v>
      </c>
      <c r="G178" s="421">
        <f t="shared" si="17"/>
        <v>0</v>
      </c>
      <c r="H178" s="421">
        <f t="shared" si="17"/>
        <v>0</v>
      </c>
      <c r="I178" s="421">
        <f t="shared" si="17"/>
        <v>0</v>
      </c>
      <c r="J178" s="421">
        <f t="shared" si="17"/>
        <v>0</v>
      </c>
      <c r="K178" s="421">
        <f>SUM(K174,K176,K177)</f>
        <v>228283</v>
      </c>
      <c r="L178" s="421">
        <f>SUM(L174, L176:L177)</f>
        <v>235135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71</v>
      </c>
      <c r="D204" s="411">
        <f>SUM(D178,D179)</f>
        <v>8</v>
      </c>
      <c r="E204" s="411">
        <f>SUM(E178,E179,E190)</f>
        <v>228204</v>
      </c>
      <c r="F204" s="411">
        <f>SUM(F178,F179)</f>
        <v>0</v>
      </c>
      <c r="G204" s="411">
        <f>SUM(G178,G179)</f>
        <v>0</v>
      </c>
      <c r="H204" s="411">
        <f>SUM(H178,H179,H190,H202,H203)</f>
        <v>0</v>
      </c>
      <c r="I204" s="411">
        <f>SUM(I178,I179)</f>
        <v>0</v>
      </c>
      <c r="J204" s="411">
        <f>SUM(J178,J179)</f>
        <v>0</v>
      </c>
      <c r="K204" s="410">
        <f>SUM(K178,K179,K190,K202,K203)</f>
        <v>228283</v>
      </c>
      <c r="L204" s="411">
        <f>SUM(L178,L179,L190,L202,L203)</f>
        <v>235135</v>
      </c>
    </row>
    <row r="205" spans="1:14" ht="23.25" thickTop="1" x14ac:dyDescent="0.2">
      <c r="A205" s="1766" t="s">
        <v>1155</v>
      </c>
      <c r="B205" s="463"/>
      <c r="C205" s="412"/>
      <c r="D205" s="412"/>
      <c r="E205" s="412"/>
      <c r="F205" s="412"/>
      <c r="G205" s="412"/>
      <c r="H205" s="412"/>
      <c r="I205" s="409"/>
      <c r="J205" s="409"/>
      <c r="K205" s="436">
        <f>'Revenues 9-14'!F275-'Expenditures 15-22'!K204</f>
        <v>85588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27606</v>
      </c>
      <c r="E209" s="409"/>
      <c r="F209" s="409"/>
      <c r="G209" s="409"/>
      <c r="H209" s="409"/>
      <c r="I209" s="409"/>
      <c r="J209" s="409"/>
      <c r="K209" s="410">
        <f>D209</f>
        <v>27606</v>
      </c>
      <c r="L209" s="408">
        <v>24148</v>
      </c>
    </row>
    <row r="210" spans="1:12" x14ac:dyDescent="0.2">
      <c r="A210" s="1754" t="s">
        <v>170</v>
      </c>
      <c r="B210" s="266" t="s">
        <v>1121</v>
      </c>
      <c r="C210" s="409"/>
      <c r="D210" s="432">
        <v>6435</v>
      </c>
      <c r="E210" s="409"/>
      <c r="F210" s="409"/>
      <c r="G210" s="409"/>
      <c r="H210" s="409"/>
      <c r="I210" s="409"/>
      <c r="J210" s="409"/>
      <c r="K210" s="410">
        <f t="shared" ref="K210:K222" si="19">D210</f>
        <v>6435</v>
      </c>
      <c r="L210" s="408">
        <v>6843</v>
      </c>
    </row>
    <row r="211" spans="1:12" x14ac:dyDescent="0.2">
      <c r="A211" s="1754" t="s">
        <v>171</v>
      </c>
      <c r="B211" s="266">
        <v>1200</v>
      </c>
      <c r="C211" s="409"/>
      <c r="D211" s="408">
        <v>2646</v>
      </c>
      <c r="E211" s="409"/>
      <c r="F211" s="409"/>
      <c r="G211" s="409"/>
      <c r="H211" s="409"/>
      <c r="I211" s="409"/>
      <c r="J211" s="409"/>
      <c r="K211" s="410">
        <f t="shared" si="19"/>
        <v>2646</v>
      </c>
      <c r="L211" s="408">
        <v>2603</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61</v>
      </c>
      <c r="E213" s="409"/>
      <c r="F213" s="409"/>
      <c r="G213" s="409"/>
      <c r="H213" s="409"/>
      <c r="I213" s="409"/>
      <c r="J213" s="409"/>
      <c r="K213" s="410">
        <f t="shared" si="19"/>
        <v>61</v>
      </c>
      <c r="L213" s="408">
        <v>319</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1137</v>
      </c>
      <c r="E217" s="409"/>
      <c r="F217" s="409"/>
      <c r="G217" s="409"/>
      <c r="H217" s="409"/>
      <c r="I217" s="409"/>
      <c r="J217" s="409"/>
      <c r="K217" s="410">
        <f t="shared" si="19"/>
        <v>1137</v>
      </c>
      <c r="L217" s="408">
        <v>264</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1706</v>
      </c>
      <c r="E221" s="409"/>
      <c r="F221" s="409"/>
      <c r="G221" s="409"/>
      <c r="H221" s="409"/>
      <c r="I221" s="409"/>
      <c r="J221" s="409"/>
      <c r="K221" s="410">
        <f t="shared" si="19"/>
        <v>1706</v>
      </c>
      <c r="L221" s="408">
        <v>1844</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39591</v>
      </c>
      <c r="E223" s="409"/>
      <c r="F223" s="409"/>
      <c r="G223" s="409"/>
      <c r="H223" s="409"/>
      <c r="I223" s="409"/>
      <c r="J223" s="409"/>
      <c r="K223" s="411">
        <f>SUM(K209:K222)</f>
        <v>39591</v>
      </c>
      <c r="L223" s="411">
        <f>SUM(L209:L222)</f>
        <v>36021</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959</v>
      </c>
      <c r="E226" s="409"/>
      <c r="F226" s="409"/>
      <c r="G226" s="409"/>
      <c r="H226" s="409"/>
      <c r="I226" s="409"/>
      <c r="J226" s="409"/>
      <c r="K226" s="410">
        <f t="shared" ref="K226:K231" si="20">D226</f>
        <v>959</v>
      </c>
      <c r="L226" s="408">
        <v>916</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6020</v>
      </c>
      <c r="E228" s="409"/>
      <c r="F228" s="409"/>
      <c r="G228" s="409"/>
      <c r="H228" s="409"/>
      <c r="I228" s="409"/>
      <c r="J228" s="409"/>
      <c r="K228" s="410">
        <f t="shared" si="20"/>
        <v>6020</v>
      </c>
      <c r="L228" s="408">
        <v>6413</v>
      </c>
    </row>
    <row r="229" spans="1:12" x14ac:dyDescent="0.2">
      <c r="A229" s="1754" t="s">
        <v>221</v>
      </c>
      <c r="B229" s="266">
        <v>2140</v>
      </c>
      <c r="C229" s="409"/>
      <c r="D229" s="408">
        <v>130</v>
      </c>
      <c r="E229" s="409"/>
      <c r="F229" s="409"/>
      <c r="G229" s="409"/>
      <c r="H229" s="409"/>
      <c r="I229" s="409"/>
      <c r="J229" s="409"/>
      <c r="K229" s="410">
        <f t="shared" si="20"/>
        <v>130</v>
      </c>
      <c r="L229" s="408">
        <v>867</v>
      </c>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230</v>
      </c>
      <c r="E231" s="409"/>
      <c r="F231" s="409"/>
      <c r="G231" s="409"/>
      <c r="H231" s="409"/>
      <c r="I231" s="409"/>
      <c r="J231" s="409"/>
      <c r="K231" s="410">
        <f t="shared" si="20"/>
        <v>230</v>
      </c>
      <c r="L231" s="408">
        <v>51</v>
      </c>
    </row>
    <row r="232" spans="1:12" ht="12.75" customHeight="1" thickBot="1" x14ac:dyDescent="0.25">
      <c r="A232" s="877" t="s">
        <v>640</v>
      </c>
      <c r="B232" s="461" t="s">
        <v>812</v>
      </c>
      <c r="C232" s="409"/>
      <c r="D232" s="411">
        <f>SUM(D226:D231)</f>
        <v>7339</v>
      </c>
      <c r="E232" s="409"/>
      <c r="F232" s="409"/>
      <c r="G232" s="409"/>
      <c r="H232" s="409"/>
      <c r="I232" s="409"/>
      <c r="J232" s="409"/>
      <c r="K232" s="411">
        <f>SUM(K226:K231)</f>
        <v>7339</v>
      </c>
      <c r="L232" s="411">
        <f>SUM(L226:L231)</f>
        <v>8247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4003</v>
      </c>
    </row>
    <row r="235" spans="1:12" x14ac:dyDescent="0.2">
      <c r="A235" s="1754" t="s">
        <v>956</v>
      </c>
      <c r="B235" s="266">
        <v>2220</v>
      </c>
      <c r="C235" s="409"/>
      <c r="D235" s="408">
        <v>1220</v>
      </c>
      <c r="E235" s="409"/>
      <c r="F235" s="409"/>
      <c r="G235" s="409"/>
      <c r="H235" s="409"/>
      <c r="I235" s="409"/>
      <c r="J235" s="409"/>
      <c r="K235" s="416">
        <f>D235</f>
        <v>1220</v>
      </c>
      <c r="L235" s="408">
        <v>2219</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1220</v>
      </c>
      <c r="E237" s="409"/>
      <c r="F237" s="409"/>
      <c r="G237" s="409"/>
      <c r="H237" s="409"/>
      <c r="I237" s="409"/>
      <c r="J237" s="409"/>
      <c r="K237" s="411">
        <f>SUM(K234:K236)</f>
        <v>1220</v>
      </c>
      <c r="L237" s="411">
        <f>SUM(L234:L236)</f>
        <v>6222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660</v>
      </c>
      <c r="E239" s="409"/>
      <c r="F239" s="409"/>
      <c r="G239" s="409"/>
      <c r="H239" s="409"/>
      <c r="I239" s="409"/>
      <c r="J239" s="409"/>
      <c r="K239" s="416">
        <f>D239</f>
        <v>660</v>
      </c>
      <c r="L239" s="414">
        <v>44</v>
      </c>
    </row>
    <row r="240" spans="1:12" x14ac:dyDescent="0.2">
      <c r="A240" s="1754" t="s">
        <v>959</v>
      </c>
      <c r="B240" s="266">
        <v>2320</v>
      </c>
      <c r="C240" s="409"/>
      <c r="D240" s="408">
        <v>5850</v>
      </c>
      <c r="E240" s="409"/>
      <c r="F240" s="409"/>
      <c r="G240" s="409"/>
      <c r="H240" s="409"/>
      <c r="I240" s="409"/>
      <c r="J240" s="409"/>
      <c r="K240" s="416">
        <f t="shared" ref="K240:K250" si="21">D240</f>
        <v>5850</v>
      </c>
      <c r="L240" s="408">
        <v>8979</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3689</v>
      </c>
      <c r="E248" s="409"/>
      <c r="F248" s="409"/>
      <c r="G248" s="409"/>
      <c r="H248" s="409"/>
      <c r="I248" s="409"/>
      <c r="J248" s="409"/>
      <c r="K248" s="416">
        <f t="shared" si="21"/>
        <v>3689</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10199</v>
      </c>
      <c r="E251" s="409"/>
      <c r="F251" s="409"/>
      <c r="G251" s="409"/>
      <c r="H251" s="409"/>
      <c r="I251" s="409"/>
      <c r="J251" s="409"/>
      <c r="K251" s="411">
        <f>SUM(K239:K250)</f>
        <v>10199</v>
      </c>
      <c r="L251" s="411">
        <f>SUM(L239:L250)</f>
        <v>9023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9311</v>
      </c>
      <c r="E253" s="409"/>
      <c r="F253" s="409"/>
      <c r="G253" s="409"/>
      <c r="H253" s="409"/>
      <c r="I253" s="409"/>
      <c r="J253" s="409"/>
      <c r="K253" s="416">
        <f>D253</f>
        <v>9311</v>
      </c>
      <c r="L253" s="414">
        <v>8370</v>
      </c>
    </row>
    <row r="254" spans="1:12" ht="23.25" customHeight="1" x14ac:dyDescent="0.2">
      <c r="A254" s="1760" t="s">
        <v>1194</v>
      </c>
      <c r="B254" s="522">
        <v>2490</v>
      </c>
      <c r="C254" s="409"/>
      <c r="D254" s="408">
        <v>525</v>
      </c>
      <c r="E254" s="409"/>
      <c r="F254" s="409"/>
      <c r="G254" s="409"/>
      <c r="H254" s="409"/>
      <c r="I254" s="409"/>
      <c r="J254" s="409"/>
      <c r="K254" s="416">
        <f>D254</f>
        <v>525</v>
      </c>
      <c r="L254" s="408"/>
    </row>
    <row r="255" spans="1:12" ht="12.75" customHeight="1" thickBot="1" x14ac:dyDescent="0.25">
      <c r="A255" s="1775" t="s">
        <v>299</v>
      </c>
      <c r="B255" s="537" t="s">
        <v>35</v>
      </c>
      <c r="C255" s="409"/>
      <c r="D255" s="411">
        <f>SUM(D253:D254)</f>
        <v>9836</v>
      </c>
      <c r="E255" s="409"/>
      <c r="F255" s="409"/>
      <c r="G255" s="409"/>
      <c r="H255" s="409"/>
      <c r="I255" s="409"/>
      <c r="J255" s="409"/>
      <c r="K255" s="411">
        <f>SUM(K253:K254)</f>
        <v>9836</v>
      </c>
      <c r="L255" s="411">
        <f>SUM(L253:L254)</f>
        <v>8370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14624</v>
      </c>
      <c r="E257" s="409"/>
      <c r="F257" s="409"/>
      <c r="G257" s="409"/>
      <c r="H257" s="409"/>
      <c r="I257" s="409"/>
      <c r="J257" s="409"/>
      <c r="K257" s="416">
        <f>D257</f>
        <v>14624</v>
      </c>
      <c r="L257" s="414">
        <v>12914</v>
      </c>
    </row>
    <row r="258" spans="1:12" x14ac:dyDescent="0.2">
      <c r="A258" s="1754" t="s">
        <v>532</v>
      </c>
      <c r="B258" s="521">
        <v>2520</v>
      </c>
      <c r="C258" s="409"/>
      <c r="D258" s="408">
        <v>690</v>
      </c>
      <c r="E258" s="409"/>
      <c r="F258" s="409"/>
      <c r="G258" s="409"/>
      <c r="H258" s="409"/>
      <c r="I258" s="409"/>
      <c r="J258" s="409"/>
      <c r="K258" s="416">
        <f t="shared" ref="K258:K263" si="22">D258</f>
        <v>690</v>
      </c>
      <c r="L258" s="408">
        <v>6661</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23756</v>
      </c>
      <c r="E260" s="409"/>
      <c r="F260" s="409"/>
      <c r="G260" s="409"/>
      <c r="H260" s="409"/>
      <c r="I260" s="409"/>
      <c r="J260" s="409"/>
      <c r="K260" s="416">
        <f t="shared" si="22"/>
        <v>23756</v>
      </c>
      <c r="L260" s="408">
        <v>20755</v>
      </c>
    </row>
    <row r="261" spans="1:12" x14ac:dyDescent="0.2">
      <c r="A261" s="1754" t="s">
        <v>1107</v>
      </c>
      <c r="B261" s="266">
        <v>2550</v>
      </c>
      <c r="C261" s="409"/>
      <c r="D261" s="408">
        <v>1</v>
      </c>
      <c r="E261" s="409"/>
      <c r="F261" s="409"/>
      <c r="G261" s="409"/>
      <c r="H261" s="409"/>
      <c r="I261" s="409"/>
      <c r="J261" s="409"/>
      <c r="K261" s="416">
        <f t="shared" si="22"/>
        <v>1</v>
      </c>
      <c r="L261" s="408"/>
    </row>
    <row r="262" spans="1:12" x14ac:dyDescent="0.2">
      <c r="A262" s="1754" t="s">
        <v>106</v>
      </c>
      <c r="B262" s="266">
        <v>2560</v>
      </c>
      <c r="C262" s="409"/>
      <c r="D262" s="408">
        <v>9723</v>
      </c>
      <c r="E262" s="409"/>
      <c r="F262" s="409"/>
      <c r="G262" s="409"/>
      <c r="H262" s="409"/>
      <c r="I262" s="409"/>
      <c r="J262" s="409"/>
      <c r="K262" s="416">
        <f t="shared" si="22"/>
        <v>9723</v>
      </c>
      <c r="L262" s="408">
        <v>9737</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48794</v>
      </c>
      <c r="E264" s="409"/>
      <c r="F264" s="409"/>
      <c r="G264" s="409"/>
      <c r="H264" s="409"/>
      <c r="I264" s="409"/>
      <c r="J264" s="409"/>
      <c r="K264" s="411">
        <f>SUM(K257:K263)</f>
        <v>48794</v>
      </c>
      <c r="L264" s="411">
        <f>SUM(L257:L263)</f>
        <v>50067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9304</v>
      </c>
      <c r="E270" s="409"/>
      <c r="F270" s="409"/>
      <c r="G270" s="409"/>
      <c r="H270" s="409"/>
      <c r="I270" s="409"/>
      <c r="J270" s="409"/>
      <c r="K270" s="416">
        <f>D270</f>
        <v>9304</v>
      </c>
      <c r="L270" s="408">
        <v>9510</v>
      </c>
    </row>
    <row r="271" spans="1:12" ht="12.75" customHeight="1" thickBot="1" x14ac:dyDescent="0.25">
      <c r="A271" s="1778" t="s">
        <v>38</v>
      </c>
      <c r="B271" s="464" t="s">
        <v>37</v>
      </c>
      <c r="C271" s="409"/>
      <c r="D271" s="411">
        <f>SUM(D266:D270)</f>
        <v>9304</v>
      </c>
      <c r="E271" s="409"/>
      <c r="F271" s="409"/>
      <c r="G271" s="409"/>
      <c r="H271" s="409"/>
      <c r="I271" s="409"/>
      <c r="J271" s="409"/>
      <c r="K271" s="411">
        <f>SUM(K266:K270)</f>
        <v>9304</v>
      </c>
      <c r="L271" s="411">
        <f>SUM(L266:L270)</f>
        <v>9510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86692</v>
      </c>
      <c r="E273" s="409"/>
      <c r="F273" s="409"/>
      <c r="G273" s="409"/>
      <c r="H273" s="409"/>
      <c r="I273" s="409"/>
      <c r="J273" s="409"/>
      <c r="K273" s="421">
        <f>SUM(K232,K237,K251,K255,K264,K271,K272)</f>
        <v>86692</v>
      </c>
      <c r="L273" s="421">
        <f>SUM(L232,L237,L251,L255,L264,L271,L272)</f>
        <v>91439</v>
      </c>
    </row>
    <row r="274" spans="1:12" ht="18" customHeight="1" thickTop="1" thickBot="1" x14ac:dyDescent="0.25">
      <c r="A274" s="1782" t="s">
        <v>1021</v>
      </c>
      <c r="B274" s="263">
        <v>3000</v>
      </c>
      <c r="C274" s="409"/>
      <c r="D274" s="420">
        <v>489</v>
      </c>
      <c r="E274" s="409"/>
      <c r="F274" s="409"/>
      <c r="G274" s="409"/>
      <c r="H274" s="409"/>
      <c r="I274" s="409"/>
      <c r="J274" s="409"/>
      <c r="K274" s="424">
        <f>D274</f>
        <v>489</v>
      </c>
      <c r="L274" s="420">
        <v>65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126772</v>
      </c>
      <c r="E288" s="409"/>
      <c r="F288" s="409"/>
      <c r="G288" s="409"/>
      <c r="H288" s="411">
        <f>H286</f>
        <v>0</v>
      </c>
      <c r="I288" s="409"/>
      <c r="J288" s="409"/>
      <c r="K288" s="411">
        <f>SUM(K223,K273,K274,K278,K286,K287)</f>
        <v>126772</v>
      </c>
      <c r="L288" s="411">
        <f>SUM(L223,L273,L274,L278,L286,L287)</f>
        <v>127525</v>
      </c>
    </row>
    <row r="289" spans="1:14" ht="23.25" thickTop="1" x14ac:dyDescent="0.2">
      <c r="A289" s="891" t="s">
        <v>1155</v>
      </c>
      <c r="B289" s="892"/>
      <c r="C289" s="409"/>
      <c r="D289" s="412"/>
      <c r="E289" s="409"/>
      <c r="F289" s="409"/>
      <c r="G289" s="409"/>
      <c r="H289" s="437"/>
      <c r="I289" s="409"/>
      <c r="J289" s="409"/>
      <c r="K289" s="436">
        <f>'Revenues 9-14'!G275-'Expenditures 15-22'!K288</f>
        <v>20692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32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798</v>
      </c>
      <c r="F314" s="432"/>
      <c r="G314" s="432"/>
      <c r="H314" s="432"/>
      <c r="I314" s="432"/>
      <c r="J314" s="432"/>
      <c r="K314" s="1051">
        <f t="shared" si="24"/>
        <v>798</v>
      </c>
      <c r="L314" s="432">
        <v>14000</v>
      </c>
      <c r="M314" s="899"/>
      <c r="N314" s="899"/>
    </row>
    <row r="315" spans="1:14" s="18" customFormat="1" x14ac:dyDescent="0.2">
      <c r="A315" s="881" t="s">
        <v>272</v>
      </c>
      <c r="B315" s="525" t="s">
        <v>321</v>
      </c>
      <c r="C315" s="432"/>
      <c r="D315" s="432"/>
      <c r="E315" s="432">
        <v>48276</v>
      </c>
      <c r="F315" s="432"/>
      <c r="G315" s="432"/>
      <c r="H315" s="432"/>
      <c r="I315" s="432"/>
      <c r="J315" s="432"/>
      <c r="K315" s="1051">
        <f t="shared" si="24"/>
        <v>48276</v>
      </c>
      <c r="L315" s="432">
        <v>48500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26516</v>
      </c>
      <c r="D318" s="432">
        <v>6604</v>
      </c>
      <c r="E318" s="432">
        <v>6081</v>
      </c>
      <c r="F318" s="432"/>
      <c r="G318" s="432"/>
      <c r="H318" s="432"/>
      <c r="I318" s="432"/>
      <c r="J318" s="432"/>
      <c r="K318" s="1051">
        <f t="shared" si="24"/>
        <v>39201</v>
      </c>
      <c r="L318" s="432">
        <v>77800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26516</v>
      </c>
      <c r="D323" s="1052">
        <f t="shared" ref="D323:J323" si="25">SUM(D312:D322)</f>
        <v>6604</v>
      </c>
      <c r="E323" s="1052">
        <f t="shared" si="25"/>
        <v>55155</v>
      </c>
      <c r="F323" s="1052">
        <f t="shared" si="25"/>
        <v>0</v>
      </c>
      <c r="G323" s="1052">
        <f t="shared" si="25"/>
        <v>0</v>
      </c>
      <c r="H323" s="1052">
        <f t="shared" si="25"/>
        <v>0</v>
      </c>
      <c r="I323" s="1052">
        <f t="shared" si="25"/>
        <v>0</v>
      </c>
      <c r="J323" s="1052">
        <f t="shared" si="25"/>
        <v>0</v>
      </c>
      <c r="K323" s="1052">
        <f>SUM(K312:K322)</f>
        <v>88275</v>
      </c>
      <c r="L323" s="1052">
        <f>SUM(L312:L322)</f>
        <v>140300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26516</v>
      </c>
      <c r="D331" s="1052">
        <f t="shared" ref="D331:J331" si="26">SUM(D323)</f>
        <v>6604</v>
      </c>
      <c r="E331" s="1052">
        <f t="shared" si="26"/>
        <v>55155</v>
      </c>
      <c r="F331" s="1052">
        <f t="shared" si="26"/>
        <v>0</v>
      </c>
      <c r="G331" s="1052">
        <f t="shared" si="26"/>
        <v>0</v>
      </c>
      <c r="H331" s="1052">
        <f>SUM(H323,H329)</f>
        <v>0</v>
      </c>
      <c r="I331" s="1052">
        <f t="shared" si="26"/>
        <v>0</v>
      </c>
      <c r="J331" s="1052">
        <f t="shared" si="26"/>
        <v>0</v>
      </c>
      <c r="K331" s="1052">
        <f>SUM(K323,K329)</f>
        <v>88275</v>
      </c>
      <c r="L331" s="421">
        <f>SUM(L323,L329,L330)</f>
        <v>140300</v>
      </c>
    </row>
    <row r="332" spans="1:14" ht="12.75" customHeight="1" thickTop="1" x14ac:dyDescent="0.2">
      <c r="A332" s="2287" t="s">
        <v>1155</v>
      </c>
      <c r="B332" s="2288"/>
      <c r="C332" s="409"/>
      <c r="D332" s="409"/>
      <c r="E332" s="409"/>
      <c r="F332" s="409"/>
      <c r="G332" s="409"/>
      <c r="H332" s="409"/>
      <c r="I332" s="409"/>
      <c r="J332" s="409"/>
      <c r="K332" s="1055">
        <f>'Revenues 9-14'!J275-'Expenditures 15-22'!K331</f>
        <v>14297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148334</v>
      </c>
      <c r="H337" s="408"/>
      <c r="I337" s="432"/>
      <c r="J337" s="432"/>
      <c r="K337" s="410">
        <f>SUM(C337:J337)</f>
        <v>148334</v>
      </c>
      <c r="L337" s="408">
        <v>150000</v>
      </c>
    </row>
    <row r="338" spans="1:14" x14ac:dyDescent="0.2">
      <c r="A338" s="1754" t="s">
        <v>219</v>
      </c>
      <c r="B338" s="266">
        <v>2540</v>
      </c>
      <c r="C338" s="408"/>
      <c r="D338" s="408"/>
      <c r="E338" s="408"/>
      <c r="F338" s="408">
        <v>1801</v>
      </c>
      <c r="G338" s="408"/>
      <c r="H338" s="408"/>
      <c r="I338" s="432"/>
      <c r="J338" s="432"/>
      <c r="K338" s="410">
        <f>SUM(C338:J338)</f>
        <v>1801</v>
      </c>
      <c r="L338" s="408">
        <v>15000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1801</v>
      </c>
      <c r="G339" s="411">
        <f t="shared" si="27"/>
        <v>148334</v>
      </c>
      <c r="H339" s="411">
        <f t="shared" si="27"/>
        <v>0</v>
      </c>
      <c r="I339" s="411">
        <f t="shared" si="27"/>
        <v>0</v>
      </c>
      <c r="J339" s="411">
        <f t="shared" si="27"/>
        <v>0</v>
      </c>
      <c r="K339" s="411">
        <f t="shared" si="27"/>
        <v>150135</v>
      </c>
      <c r="L339" s="411">
        <f t="shared" si="27"/>
        <v>165000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1801</v>
      </c>
      <c r="G341" s="411">
        <f t="shared" si="28"/>
        <v>148334</v>
      </c>
      <c r="H341" s="411">
        <f t="shared" si="28"/>
        <v>0</v>
      </c>
      <c r="I341" s="411">
        <f t="shared" si="28"/>
        <v>0</v>
      </c>
      <c r="J341" s="411">
        <f t="shared" si="28"/>
        <v>0</v>
      </c>
      <c r="K341" s="411">
        <f t="shared" si="28"/>
        <v>150135</v>
      </c>
      <c r="L341" s="411">
        <f t="shared" si="28"/>
        <v>165000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1801</v>
      </c>
      <c r="G354" s="411">
        <f t="shared" si="29"/>
        <v>148334</v>
      </c>
      <c r="H354" s="411">
        <f t="shared" si="29"/>
        <v>0</v>
      </c>
      <c r="I354" s="411">
        <f t="shared" si="29"/>
        <v>0</v>
      </c>
      <c r="J354" s="411">
        <f t="shared" si="29"/>
        <v>0</v>
      </c>
      <c r="K354" s="411">
        <f t="shared" si="29"/>
        <v>150135</v>
      </c>
      <c r="L354" s="411">
        <f>SUM(L341,L344,L352,L353)</f>
        <v>165000</v>
      </c>
    </row>
    <row r="355" spans="1:14" ht="23.25" thickTop="1" x14ac:dyDescent="0.2">
      <c r="A355" s="1793" t="s">
        <v>1155</v>
      </c>
      <c r="B355" s="465"/>
      <c r="C355" s="428"/>
      <c r="D355" s="428"/>
      <c r="E355" s="415"/>
      <c r="F355" s="415"/>
      <c r="G355" s="415"/>
      <c r="H355" s="415"/>
      <c r="I355" s="415"/>
      <c r="J355" s="413"/>
      <c r="K355" s="410">
        <f>'Revenues 9-14'!K275-'Expenditures 15-22'!K354</f>
        <v>-96702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6" sqref="E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1876901</v>
      </c>
      <c r="C4" s="508">
        <v>969535</v>
      </c>
      <c r="D4" s="557">
        <f>B4-C4</f>
        <v>907366</v>
      </c>
      <c r="E4" s="508">
        <v>1940052</v>
      </c>
      <c r="F4" s="557">
        <f>E4-C4</f>
        <v>970517</v>
      </c>
    </row>
    <row r="5" spans="1:6" ht="13.7" customHeight="1" x14ac:dyDescent="0.2">
      <c r="A5" s="541" t="s">
        <v>1016</v>
      </c>
      <c r="B5" s="556">
        <f>'Revenues 9-14'!D5</f>
        <v>292516</v>
      </c>
      <c r="C5" s="508">
        <v>149929</v>
      </c>
      <c r="D5" s="557">
        <f t="shared" ref="D5:D18" si="0">B5-C5</f>
        <v>142587</v>
      </c>
      <c r="E5" s="508">
        <v>300010</v>
      </c>
      <c r="F5" s="557">
        <f>E5-C5</f>
        <v>150081</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185697</v>
      </c>
      <c r="C7" s="508">
        <v>93398</v>
      </c>
      <c r="D7" s="557">
        <f t="shared" si="0"/>
        <v>92299</v>
      </c>
      <c r="E7" s="508">
        <v>186890</v>
      </c>
      <c r="F7" s="557">
        <f t="shared" si="1"/>
        <v>93492</v>
      </c>
    </row>
    <row r="8" spans="1:6" ht="13.7" customHeight="1" x14ac:dyDescent="0.2">
      <c r="A8" s="541" t="s">
        <v>1380</v>
      </c>
      <c r="B8" s="556">
        <f>'Revenues 9-14'!G5</f>
        <v>68384</v>
      </c>
      <c r="C8" s="508">
        <v>34994</v>
      </c>
      <c r="D8" s="557">
        <f t="shared" si="0"/>
        <v>33390</v>
      </c>
      <c r="E8" s="508">
        <v>70024</v>
      </c>
      <c r="F8" s="557">
        <f t="shared" si="1"/>
        <v>35030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26984</v>
      </c>
      <c r="C10" s="508">
        <v>14022</v>
      </c>
      <c r="D10" s="557">
        <f t="shared" si="0"/>
        <v>12962</v>
      </c>
      <c r="E10" s="508">
        <v>28057</v>
      </c>
      <c r="F10" s="557">
        <f t="shared" si="1"/>
        <v>14035</v>
      </c>
    </row>
    <row r="11" spans="1:6" x14ac:dyDescent="0.2">
      <c r="A11" s="541" t="s">
        <v>470</v>
      </c>
      <c r="B11" s="556">
        <f>'Revenues 9-14'!J5</f>
        <v>102572</v>
      </c>
      <c r="C11" s="508">
        <v>59978</v>
      </c>
      <c r="D11" s="557">
        <f t="shared" si="0"/>
        <v>42594</v>
      </c>
      <c r="E11" s="508">
        <v>120016</v>
      </c>
      <c r="F11" s="557">
        <f t="shared" si="1"/>
        <v>60038</v>
      </c>
    </row>
    <row r="12" spans="1:6" ht="13.7" customHeight="1" x14ac:dyDescent="0.2">
      <c r="A12" s="541" t="s">
        <v>163</v>
      </c>
      <c r="B12" s="556">
        <f>'Revenues 9-14'!K5</f>
        <v>53433</v>
      </c>
      <c r="C12" s="508">
        <v>27508</v>
      </c>
      <c r="D12" s="557">
        <f t="shared" si="0"/>
        <v>25925</v>
      </c>
      <c r="E12" s="508">
        <v>55045</v>
      </c>
      <c r="F12" s="557">
        <f t="shared" si="1"/>
        <v>27537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213673</v>
      </c>
      <c r="C14" s="508">
        <v>109974</v>
      </c>
      <c r="D14" s="557">
        <f t="shared" si="0"/>
        <v>103699</v>
      </c>
      <c r="E14" s="508">
        <v>220059</v>
      </c>
      <c r="F14" s="557">
        <f t="shared" si="1"/>
        <v>110085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75080</v>
      </c>
      <c r="C16" s="508">
        <v>38500</v>
      </c>
      <c r="D16" s="557">
        <f t="shared" si="0"/>
        <v>36580</v>
      </c>
      <c r="E16" s="508">
        <v>77039</v>
      </c>
      <c r="F16" s="557">
        <f t="shared" si="1"/>
        <v>38539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2895240</v>
      </c>
      <c r="C19" s="558">
        <f>SUM(C4:C18)</f>
        <v>1497838</v>
      </c>
      <c r="D19" s="558">
        <f>SUM(D4:D18)</f>
        <v>1397402</v>
      </c>
      <c r="E19" s="558">
        <f>SUM(E4:E18)</f>
        <v>2997192</v>
      </c>
      <c r="F19" s="558">
        <f>SUM(F4:F18)</f>
        <v>1499354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2110</v>
      </c>
      <c r="B31" s="650">
        <v>39855</v>
      </c>
      <c r="C31" s="1092">
        <v>1820000</v>
      </c>
      <c r="D31" s="1551" t="s">
        <v>2119</v>
      </c>
      <c r="E31" s="1092">
        <v>1500000</v>
      </c>
      <c r="F31" s="1092"/>
      <c r="G31" s="1092"/>
      <c r="H31" s="1092">
        <v>85000</v>
      </c>
      <c r="I31" s="1093">
        <f>((E31+F31)-H31)+G31</f>
        <v>1415000</v>
      </c>
      <c r="J31" s="1092">
        <f>1415000-3928</f>
        <v>1411072</v>
      </c>
      <c r="K31" s="117"/>
    </row>
    <row r="32" spans="1:11" ht="12" customHeight="1" x14ac:dyDescent="0.2">
      <c r="A32" s="1094" t="s">
        <v>2111</v>
      </c>
      <c r="B32" s="650">
        <v>41410</v>
      </c>
      <c r="C32" s="1092">
        <v>150000</v>
      </c>
      <c r="D32" s="1551">
        <v>7</v>
      </c>
      <c r="E32" s="1092">
        <v>60000</v>
      </c>
      <c r="F32" s="1092"/>
      <c r="G32" s="1092"/>
      <c r="H32" s="1092">
        <v>30000</v>
      </c>
      <c r="I32" s="1093">
        <f>((E32+F32)-H32)+G32</f>
        <v>30000</v>
      </c>
      <c r="J32" s="1092">
        <v>30000</v>
      </c>
      <c r="K32" s="117"/>
    </row>
    <row r="33" spans="1:11" ht="12" customHeight="1" x14ac:dyDescent="0.2">
      <c r="A33" s="1094" t="s">
        <v>2112</v>
      </c>
      <c r="B33" s="650">
        <v>42522</v>
      </c>
      <c r="C33" s="1092">
        <v>150000</v>
      </c>
      <c r="D33" s="1551">
        <v>7</v>
      </c>
      <c r="E33" s="1092">
        <v>150000</v>
      </c>
      <c r="F33" s="1092"/>
      <c r="G33" s="1092"/>
      <c r="H33" s="1092">
        <v>30000</v>
      </c>
      <c r="I33" s="1093">
        <f t="shared" ref="I33:I48" si="1">((E33+F33)-H33)+G33</f>
        <v>120000</v>
      </c>
      <c r="J33" s="1092">
        <v>120000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2120000</v>
      </c>
      <c r="D49" s="1550"/>
      <c r="E49" s="1093">
        <f t="shared" ref="E49:J49" si="2">SUM(E31:E48)</f>
        <v>1710000</v>
      </c>
      <c r="F49" s="1093">
        <f t="shared" si="2"/>
        <v>0</v>
      </c>
      <c r="G49" s="1093">
        <f t="shared" si="2"/>
        <v>0</v>
      </c>
      <c r="H49" s="1093">
        <f t="shared" si="2"/>
        <v>145000</v>
      </c>
      <c r="I49" s="1093">
        <f t="shared" si="2"/>
        <v>1565000</v>
      </c>
      <c r="J49" s="1093">
        <f t="shared" si="2"/>
        <v>1561072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t="s">
        <v>2120</v>
      </c>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23" sqref="H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5"/>
      <c r="G3" s="559"/>
      <c r="H3" s="559"/>
      <c r="I3" s="559"/>
      <c r="J3" s="1205"/>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213673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213673</v>
      </c>
      <c r="I12" s="560">
        <f>SUM(I5:I11)</f>
        <v>0</v>
      </c>
      <c r="J12" s="560">
        <f>SUM(J5:J11)</f>
        <v>0</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f>204243+2646</f>
        <v>206889</v>
      </c>
      <c r="I14" s="565"/>
      <c r="J14" s="1173"/>
      <c r="K14" s="1205"/>
    </row>
    <row r="15" spans="1:11" x14ac:dyDescent="0.2">
      <c r="A15" s="2360" t="s">
        <v>5</v>
      </c>
      <c r="B15" s="2360"/>
      <c r="C15" s="2360"/>
      <c r="D15" s="2360"/>
      <c r="E15" s="2361"/>
      <c r="F15" s="257" t="s">
        <v>999</v>
      </c>
      <c r="G15" s="565"/>
      <c r="H15" s="559"/>
      <c r="I15" s="559"/>
      <c r="J15" s="1205"/>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c r="K18" s="1191"/>
    </row>
    <row r="19" spans="1:11" ht="25.5" customHeight="1" x14ac:dyDescent="0.2">
      <c r="A19" s="2371" t="s">
        <v>1999</v>
      </c>
      <c r="B19" s="2371"/>
      <c r="C19" s="2371"/>
      <c r="D19" s="2371"/>
      <c r="E19" s="2372"/>
      <c r="F19" s="257" t="s">
        <v>1086</v>
      </c>
      <c r="G19" s="564"/>
      <c r="H19" s="564"/>
      <c r="I19" s="564"/>
      <c r="J19" s="1205"/>
      <c r="K19" s="1191"/>
    </row>
    <row r="20" spans="1:11" ht="12.75" customHeight="1" x14ac:dyDescent="0.2">
      <c r="A20" s="2373" t="s">
        <v>1839</v>
      </c>
      <c r="B20" s="2374"/>
      <c r="C20" s="2374"/>
      <c r="D20" s="2374"/>
      <c r="E20" s="237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70"/>
      <c r="F22" s="257" t="s">
        <v>1008</v>
      </c>
      <c r="G22" s="564"/>
      <c r="H22" s="559">
        <v>6784</v>
      </c>
      <c r="I22" s="559"/>
      <c r="J22" s="1206"/>
      <c r="K22" s="1205"/>
    </row>
    <row r="23" spans="1:11" ht="12.75" customHeight="1" thickBot="1" x14ac:dyDescent="0.25">
      <c r="A23" s="1232" t="s">
        <v>1057</v>
      </c>
      <c r="B23" s="1227"/>
      <c r="C23" s="1227"/>
      <c r="D23" s="1227"/>
      <c r="E23" s="1233"/>
      <c r="F23" s="1192"/>
      <c r="G23" s="560">
        <f>SUM(G14:G16,G21,G22)</f>
        <v>0</v>
      </c>
      <c r="H23" s="560">
        <f>SUM(H14:H16,H21,H22)</f>
        <v>213673</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21943</v>
      </c>
      <c r="D5" s="634"/>
      <c r="E5" s="634"/>
      <c r="F5" s="1057">
        <f>(C5+D5)-E5</f>
        <v>21943</v>
      </c>
      <c r="G5" s="630"/>
      <c r="H5" s="636"/>
      <c r="I5" s="636"/>
      <c r="J5" s="636"/>
      <c r="K5" s="641"/>
      <c r="L5" s="1056">
        <f>F5-K5</f>
        <v>21943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10477688</v>
      </c>
      <c r="D8" s="635">
        <v>182835</v>
      </c>
      <c r="E8" s="635"/>
      <c r="F8" s="1057">
        <f>(C8+D8)-E8</f>
        <v>10660523</v>
      </c>
      <c r="G8" s="631">
        <v>50</v>
      </c>
      <c r="H8" s="571">
        <v>3860921</v>
      </c>
      <c r="I8" s="571">
        <v>183579</v>
      </c>
      <c r="J8" s="571"/>
      <c r="K8" s="1056">
        <f>(H8+I8)-J8</f>
        <v>4044500</v>
      </c>
      <c r="L8" s="1056">
        <f>F8-K8</f>
        <v>6616023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235264</v>
      </c>
      <c r="D10" s="1058"/>
      <c r="E10" s="1058"/>
      <c r="F10" s="1059">
        <f>(C10+D10)-E10</f>
        <v>235264</v>
      </c>
      <c r="G10" s="631">
        <v>20</v>
      </c>
      <c r="H10" s="1060">
        <v>107678</v>
      </c>
      <c r="I10" s="1060">
        <v>9907</v>
      </c>
      <c r="J10" s="1060"/>
      <c r="K10" s="1056">
        <f>(H10+I10)-J10</f>
        <v>117585</v>
      </c>
      <c r="L10" s="1056">
        <f>F10-K10</f>
        <v>117679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f>1687182+6125</f>
        <v>1693307</v>
      </c>
      <c r="D12" s="635">
        <v>35021</v>
      </c>
      <c r="E12" s="635"/>
      <c r="F12" s="1057">
        <f>(C12+D12)-E12</f>
        <v>1728328</v>
      </c>
      <c r="G12" s="631">
        <v>10</v>
      </c>
      <c r="H12" s="571">
        <f>1403779+437</f>
        <v>1404216</v>
      </c>
      <c r="I12" s="571">
        <f>60496+875</f>
        <v>61371</v>
      </c>
      <c r="J12" s="571"/>
      <c r="K12" s="1056">
        <f>(H12+I12)-J12</f>
        <v>1465587</v>
      </c>
      <c r="L12" s="1056">
        <f>F12-K12</f>
        <v>262741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7000</v>
      </c>
      <c r="E15" s="635"/>
      <c r="F15" s="1057">
        <f>(C15+D15)-E15</f>
        <v>7000</v>
      </c>
      <c r="G15" s="632" t="s">
        <v>1008</v>
      </c>
      <c r="H15" s="633"/>
      <c r="I15" s="633"/>
      <c r="J15" s="633"/>
      <c r="K15" s="633"/>
      <c r="L15" s="1056">
        <f>F15-K15</f>
        <v>7000</v>
      </c>
    </row>
    <row r="16" spans="1:14" ht="15" customHeight="1" thickTop="1" thickBot="1" x14ac:dyDescent="0.25">
      <c r="A16" s="830" t="s">
        <v>729</v>
      </c>
      <c r="B16" s="864">
        <v>200</v>
      </c>
      <c r="C16" s="637">
        <f>SUM(C3,C5:C6,C8:C10,C12:C15)</f>
        <v>12428202</v>
      </c>
      <c r="D16" s="637">
        <f>SUM(D3,D5:D6,D8:D10,D12:D15)</f>
        <v>224856</v>
      </c>
      <c r="E16" s="637">
        <f>SUM(E3,E5:E6,E8:E10,E12:E15)</f>
        <v>0</v>
      </c>
      <c r="F16" s="637">
        <f>SUM(F3,F5:F6,F8:F10,F12:F15)</f>
        <v>12653058</v>
      </c>
      <c r="G16" s="631"/>
      <c r="H16" s="637">
        <f>SUM(H3,H6,H8:H10,H12:H14,)</f>
        <v>5372815</v>
      </c>
      <c r="I16" s="637">
        <f>SUM(I3,I6,I8:I10,I12:I14,)</f>
        <v>254857</v>
      </c>
      <c r="J16" s="637">
        <f>SUM(J3,J6,J8:J10,J12:J14,)</f>
        <v>0</v>
      </c>
      <c r="K16" s="1057">
        <f>(H16+I16)-J16</f>
        <v>5627672</v>
      </c>
      <c r="L16" s="1057">
        <f>F16-K16</f>
        <v>7025386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17908</v>
      </c>
      <c r="G17" s="630">
        <v>10</v>
      </c>
      <c r="H17" s="1067"/>
      <c r="I17" s="1056">
        <f>F17/G17</f>
        <v>1790.8</v>
      </c>
      <c r="J17" s="1067"/>
      <c r="K17" s="1068"/>
      <c r="L17" s="1068"/>
    </row>
    <row r="18" spans="1:12" ht="14.25" thickTop="1" thickBot="1" x14ac:dyDescent="0.25">
      <c r="A18" s="866" t="s">
        <v>775</v>
      </c>
      <c r="B18" s="867"/>
      <c r="C18" s="1069"/>
      <c r="D18" s="1069"/>
      <c r="E18" s="1069"/>
      <c r="F18" s="1070"/>
      <c r="G18" s="865"/>
      <c r="H18" s="638"/>
      <c r="I18" s="1057">
        <f>SUM(I16,I17)</f>
        <v>256647.8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pane="bottomLeft" activeCell="I62" sqref="I6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4345794</v>
      </c>
      <c r="G8" s="356"/>
    </row>
    <row r="9" spans="1:7" ht="12" customHeight="1" x14ac:dyDescent="0.2">
      <c r="A9" s="358" t="s">
        <v>528</v>
      </c>
      <c r="B9" s="934" t="s">
        <v>1804</v>
      </c>
      <c r="C9" s="357"/>
      <c r="D9" s="358" t="s">
        <v>580</v>
      </c>
      <c r="E9" s="575"/>
      <c r="F9" s="936">
        <f>'Expenditures 15-22'!K150</f>
        <v>264939</v>
      </c>
      <c r="G9" s="937"/>
    </row>
    <row r="10" spans="1:7" ht="12" customHeight="1" x14ac:dyDescent="0.2">
      <c r="A10" s="358" t="s">
        <v>578</v>
      </c>
      <c r="B10" s="934" t="s">
        <v>1805</v>
      </c>
      <c r="C10" s="357"/>
      <c r="D10" s="358" t="s">
        <v>580</v>
      </c>
      <c r="E10" s="575"/>
      <c r="F10" s="936">
        <f>'Expenditures 15-22'!K168</f>
        <v>209766</v>
      </c>
      <c r="G10" s="937"/>
    </row>
    <row r="11" spans="1:7" ht="12" customHeight="1" x14ac:dyDescent="0.2">
      <c r="A11" s="358" t="s">
        <v>529</v>
      </c>
      <c r="B11" s="934" t="s">
        <v>1806</v>
      </c>
      <c r="C11" s="357"/>
      <c r="D11" s="358" t="s">
        <v>580</v>
      </c>
      <c r="E11" s="575"/>
      <c r="F11" s="936">
        <f>'Expenditures 15-22'!K204</f>
        <v>228283</v>
      </c>
      <c r="G11" s="937"/>
    </row>
    <row r="12" spans="1:7" ht="12" customHeight="1" x14ac:dyDescent="0.2">
      <c r="A12" s="358" t="s">
        <v>530</v>
      </c>
      <c r="B12" s="934" t="s">
        <v>1807</v>
      </c>
      <c r="C12" s="357"/>
      <c r="D12" s="358" t="s">
        <v>580</v>
      </c>
      <c r="E12" s="575"/>
      <c r="F12" s="936">
        <f>'Expenditures 15-22'!K288</f>
        <v>126772</v>
      </c>
      <c r="G12" s="937"/>
    </row>
    <row r="13" spans="1:7" ht="12" customHeight="1" x14ac:dyDescent="0.2">
      <c r="A13" s="358" t="s">
        <v>112</v>
      </c>
      <c r="B13" s="934" t="s">
        <v>1808</v>
      </c>
      <c r="C13" s="357"/>
      <c r="D13" s="358" t="s">
        <v>580</v>
      </c>
      <c r="E13" s="575"/>
      <c r="F13" s="936">
        <f>'Expenditures 15-22'!K331</f>
        <v>88275</v>
      </c>
      <c r="G13" s="938"/>
    </row>
    <row r="14" spans="1:7" ht="12" customHeight="1" thickBot="1" x14ac:dyDescent="0.25">
      <c r="A14" s="939"/>
      <c r="B14" s="576"/>
      <c r="C14" s="577"/>
      <c r="D14" s="994" t="s">
        <v>580</v>
      </c>
      <c r="E14" s="588" t="s">
        <v>1112</v>
      </c>
      <c r="F14" s="940">
        <f>SUM(F8:F13)</f>
        <v>5263829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118325</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9647</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692799</v>
      </c>
      <c r="G53" s="356"/>
    </row>
    <row r="54" spans="1:7" ht="12" customHeight="1" x14ac:dyDescent="0.2">
      <c r="A54" s="358" t="s">
        <v>527</v>
      </c>
      <c r="B54" s="358" t="s">
        <v>1816</v>
      </c>
      <c r="C54" s="955" t="s">
        <v>1138</v>
      </c>
      <c r="D54" s="951" t="s">
        <v>1278</v>
      </c>
      <c r="E54" s="575"/>
      <c r="F54" s="1098">
        <f>'Expenditures 15-22'!G114</f>
        <v>29303</v>
      </c>
      <c r="G54" s="356"/>
    </row>
    <row r="55" spans="1:7" ht="12" customHeight="1" x14ac:dyDescent="0.2">
      <c r="A55" s="358" t="s">
        <v>527</v>
      </c>
      <c r="B55" s="358" t="s">
        <v>1817</v>
      </c>
      <c r="C55" s="955" t="s">
        <v>1138</v>
      </c>
      <c r="D55" s="951" t="s">
        <v>328</v>
      </c>
      <c r="E55" s="575"/>
      <c r="F55" s="1098">
        <f>'Expenditures 15-22'!I114</f>
        <v>17908</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41500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145000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6435</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489</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1061406</v>
      </c>
      <c r="G75" s="356"/>
    </row>
    <row r="76" spans="1:8" s="961" customFormat="1" ht="12" customHeight="1" thickTop="1" thickBot="1" x14ac:dyDescent="0.25">
      <c r="A76" s="581"/>
      <c r="B76" s="579"/>
      <c r="C76" s="580"/>
      <c r="D76" s="960" t="s">
        <v>1791</v>
      </c>
      <c r="E76" s="591"/>
      <c r="F76" s="1104">
        <f>(F14-F75)</f>
        <v>4202423</v>
      </c>
      <c r="G76" s="358"/>
    </row>
    <row r="77" spans="1:8" s="961" customFormat="1" ht="12" customHeight="1" thickTop="1" x14ac:dyDescent="0.2">
      <c r="A77" s="582"/>
      <c r="B77" s="579"/>
      <c r="C77" s="580"/>
      <c r="D77" s="960" t="s">
        <v>2028</v>
      </c>
      <c r="E77" s="591"/>
      <c r="F77" s="1566">
        <v>282.97000000000003</v>
      </c>
      <c r="G77" s="359"/>
      <c r="H77" s="358"/>
    </row>
    <row r="78" spans="1:8" s="961" customFormat="1" ht="12" customHeight="1" thickBot="1" x14ac:dyDescent="0.25">
      <c r="A78" s="583"/>
      <c r="B78" s="579"/>
      <c r="C78" s="580"/>
      <c r="D78" s="960" t="s">
        <v>1858</v>
      </c>
      <c r="E78" s="591" t="s">
        <v>1112</v>
      </c>
      <c r="F78" s="1105">
        <f>IF(F77&gt;0,F76/F77," Complete Line 77")</f>
        <v>14851.125561013534</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1468</v>
      </c>
      <c r="G93" s="969"/>
    </row>
    <row r="94" spans="1:7" ht="12" customHeight="1" x14ac:dyDescent="0.2">
      <c r="A94" s="970" t="s">
        <v>146</v>
      </c>
      <c r="B94" s="970" t="s">
        <v>182</v>
      </c>
      <c r="C94" s="967">
        <v>1700</v>
      </c>
      <c r="D94" s="976" t="str">
        <f>'Revenues 9-14'!A82</f>
        <v>Total District/School Activity Income</v>
      </c>
      <c r="E94" s="384"/>
      <c r="F94" s="1063">
        <f>SUM('Revenues 9-14'!C82,'Revenues 9-14'!D82)</f>
        <v>6424</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284138</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3838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944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96030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188228</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146693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146872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47946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4165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17189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47196</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30984</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29491</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1051606</v>
      </c>
    </row>
    <row r="176" spans="1:7" ht="12" customHeight="1" x14ac:dyDescent="0.2">
      <c r="A176" s="584"/>
      <c r="B176" s="585"/>
      <c r="C176" s="586"/>
      <c r="D176" s="992" t="s">
        <v>1855</v>
      </c>
      <c r="E176" s="1046"/>
      <c r="F176" s="1108">
        <f>'PCTC-OEPP 28-29'!F76-F175</f>
        <v>3150817</v>
      </c>
    </row>
    <row r="177" spans="1:7" ht="12" customHeight="1" x14ac:dyDescent="0.2">
      <c r="A177" s="584"/>
      <c r="B177" s="585"/>
      <c r="C177" s="586"/>
      <c r="D177" s="992" t="s">
        <v>2012</v>
      </c>
      <c r="E177" s="1046"/>
      <c r="F177" s="1108">
        <f>'Cap Outlay Deprec 27'!I18</f>
        <v>256647.8</v>
      </c>
    </row>
    <row r="178" spans="1:7" ht="12" customHeight="1" x14ac:dyDescent="0.2">
      <c r="A178" s="584"/>
      <c r="B178" s="585"/>
      <c r="C178" s="586"/>
      <c r="D178" s="992" t="s">
        <v>1857</v>
      </c>
      <c r="E178" s="1046"/>
      <c r="F178" s="1108">
        <f>F176+F177</f>
        <v>3407464.8</v>
      </c>
    </row>
    <row r="179" spans="1:7" ht="12" customHeight="1" x14ac:dyDescent="0.2">
      <c r="A179" s="584"/>
      <c r="B179" s="587"/>
      <c r="C179" s="586"/>
      <c r="D179" s="992" t="s">
        <v>2013</v>
      </c>
      <c r="E179" s="1046"/>
      <c r="F179" s="1109">
        <f>'PCTC-OEPP 28-29'!F77</f>
        <v>282.97000000000003</v>
      </c>
      <c r="G179" s="68"/>
    </row>
    <row r="180" spans="1:7" ht="12" customHeight="1" thickBot="1" x14ac:dyDescent="0.25">
      <c r="A180" s="584"/>
      <c r="B180" s="587"/>
      <c r="C180" s="586"/>
      <c r="D180" s="992" t="s">
        <v>1934</v>
      </c>
      <c r="E180" s="1046" t="s">
        <v>1935</v>
      </c>
      <c r="F180" s="1110">
        <f>F178/F179</f>
        <v>12041.788175424956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0" t="s">
        <v>2090</v>
      </c>
      <c r="B11" s="2411"/>
      <c r="C11" s="2411"/>
      <c r="D11" s="2412"/>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1918990</v>
      </c>
      <c r="F19" s="763"/>
      <c r="G19" s="765">
        <f>'Expenditures 15-22'!K33-SUM('Expenditures 15-22'!G33,'Expenditures 15-22'!I33)+'Expenditures 15-22'!D223</f>
        <v>1918990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248576</v>
      </c>
      <c r="F21" s="763"/>
      <c r="G21" s="765">
        <f>'Expenditures 15-22'!K42-SUM('Expenditures 15-22'!G42,'Expenditures 15-22'!I42)+'Expenditures 15-22'!K120-SUM('Expenditures 15-22'!G120,'Expenditures 15-22'!I120)+'Expenditures 15-22'!K174-SUM('Expenditures 15-22'!G174,'Expenditures 15-22'!I174)+'Expenditures 15-22'!D232</f>
        <v>248576</v>
      </c>
      <c r="H21" s="286"/>
      <c r="I21" s="215"/>
    </row>
    <row r="22" spans="1:9" s="2" customFormat="1" ht="12" customHeight="1" x14ac:dyDescent="0.2">
      <c r="A22" s="762" t="s">
        <v>644</v>
      </c>
      <c r="B22" s="758"/>
      <c r="C22" s="757">
        <v>2200</v>
      </c>
      <c r="D22" s="763"/>
      <c r="E22" s="764">
        <f>'Expenditures 15-22'!K47-SUM('Expenditures 15-22'!G47,'Expenditures 15-22'!I47)+'Expenditures 15-22'!D237</f>
        <v>155466</v>
      </c>
      <c r="F22" s="763"/>
      <c r="G22" s="765">
        <f>'Expenditures 15-22'!K47-SUM('Expenditures 15-22'!G47,'Expenditures 15-22'!I47)+'Expenditures 15-22'!D237</f>
        <v>155466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364353</v>
      </c>
      <c r="F23" s="763"/>
      <c r="G23" s="764">
        <f>'Expenditures 15-22'!K53-SUM('Expenditures 15-22'!G53,'Expenditures 15-22'!I53)+'Expenditures 15-22'!D251+'Expenditures 15-22'!K323-SUM('Expenditures 15-22'!G323,'Expenditures 15-22'!I323)</f>
        <v>364353</v>
      </c>
      <c r="H23" s="286"/>
      <c r="I23" s="215"/>
    </row>
    <row r="24" spans="1:9" s="2" customFormat="1" ht="12" customHeight="1" x14ac:dyDescent="0.2">
      <c r="A24" s="762" t="s">
        <v>646</v>
      </c>
      <c r="B24" s="758"/>
      <c r="C24" s="757">
        <v>2400</v>
      </c>
      <c r="D24" s="763"/>
      <c r="E24" s="764">
        <f>'Expenditures 15-22'!K57-SUM('Expenditures 15-22'!G57,'Expenditures 15-22'!I57)+'Expenditures 15-22'!D255</f>
        <v>287960</v>
      </c>
      <c r="F24" s="763"/>
      <c r="G24" s="765">
        <f>'Expenditures 15-22'!K57-SUM('Expenditures 15-22'!G57,'Expenditures 15-22'!I57)+'Expenditures 15-22'!D255</f>
        <v>287960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144169</v>
      </c>
      <c r="E26" s="764">
        <f>'Expenditures 15-22'!K122-SUM('Expenditures 15-22'!G122,'Expenditures 15-22'!I122)+E7</f>
        <v>0</v>
      </c>
      <c r="F26" s="764">
        <f>'Expenditures 15-22'!K59-SUM('Expenditures 15-22'!G59,'Expenditures 15-22'!I59)+'Expenditures 15-22'!D257-E7</f>
        <v>144169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78125</v>
      </c>
      <c r="E27" s="764">
        <f>E8</f>
        <v>0</v>
      </c>
      <c r="F27" s="764">
        <f>'Expenditures 15-22'!K60-SUM('Expenditures 15-22'!G60,'Expenditures 15-22'!I60)+'Expenditures 15-22'!D258-E8</f>
        <v>78125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470376</v>
      </c>
      <c r="F28" s="767">
        <f>'Expenditures 15-22'!K61-SUM('Expenditures 15-22'!G61,'Expenditures 15-22'!I61)+'Expenditures 15-22'!K124-SUM('Expenditures 15-22'!G124,'Expenditures 15-22'!I124)+'Expenditures 15-22'!D260-E9</f>
        <v>470376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228284</v>
      </c>
      <c r="F29" s="763"/>
      <c r="G29" s="765">
        <f>'Expenditures 15-22'!K62-SUM('Expenditures 15-22'!G62,'Expenditures 15-22'!I62)+'Expenditures 15-22'!K125-SUM('Expenditures 15-22'!G125,'Expenditures 15-22'!I125)+'Expenditures 15-22'!K176-SUM('Expenditures 15-22'!G176,'Expenditures 15-22'!I176)+'Expenditures 15-22'!D261</f>
        <v>228284</v>
      </c>
      <c r="H29" s="392"/>
    </row>
    <row r="30" spans="1:9" ht="12" customHeight="1" x14ac:dyDescent="0.2">
      <c r="A30" s="762" t="s">
        <v>106</v>
      </c>
      <c r="B30" s="760"/>
      <c r="C30" s="757">
        <v>2560</v>
      </c>
      <c r="D30" s="763"/>
      <c r="E30" s="764">
        <f>'Expenditures 15-22'!K63-SUM('Expenditures 15-22'!G63,'Expenditures 15-22'!I63)+'Expenditures 15-22'!D262-E10</f>
        <v>231369</v>
      </c>
      <c r="F30" s="763"/>
      <c r="G30" s="764">
        <f>'Expenditures 15-22'!K63-SUM('Expenditures 15-22'!G63,'Expenditures 15-22'!I63)+'Expenditures 15-22'!D262-E10</f>
        <v>231369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134749</v>
      </c>
      <c r="E37" s="764">
        <f>E14</f>
        <v>0</v>
      </c>
      <c r="F37" s="764">
        <f>'Expenditures 15-22'!K71-SUM('Expenditures 15-22'!G71,'Expenditures 15-22'!I71)+'Expenditures 15-22'!D270-E14</f>
        <v>134749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10136</v>
      </c>
      <c r="F39" s="763"/>
      <c r="G39" s="764">
        <f>'Expenditures 15-22'!K75-SUM('Expenditures 15-22'!G75,'Expenditures 15-22'!I75)+'Expenditures 15-22'!K130-SUM('Expenditures 15-22'!G130,'Expenditures 15-22'!I130)+'Expenditures 15-22'!K179-SUM('Expenditures 15-22'!G179,'Expenditures 15-22'!I179)+'Expenditures 15-22'!D274</f>
        <v>10136</v>
      </c>
    </row>
    <row r="40" spans="1:7" ht="12" customHeight="1" x14ac:dyDescent="0.2">
      <c r="A40" s="779" t="s">
        <v>162</v>
      </c>
      <c r="B40" s="780"/>
      <c r="C40" s="781"/>
      <c r="D40" s="767">
        <f>SUM(D19:D39)</f>
        <v>357043</v>
      </c>
      <c r="E40" s="767">
        <f>SUM(E19:E39)</f>
        <v>3915510</v>
      </c>
      <c r="F40" s="767">
        <f>SUM(F19:F39)</f>
        <v>827419</v>
      </c>
      <c r="G40" s="767">
        <f>SUM(G19:G39)</f>
        <v>3445134</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357043</v>
      </c>
      <c r="F42" s="772" t="s">
        <v>553</v>
      </c>
      <c r="G42" s="768">
        <f>F40</f>
        <v>827419</v>
      </c>
    </row>
    <row r="43" spans="1:7" ht="12" customHeight="1" x14ac:dyDescent="0.2">
      <c r="A43" s="286"/>
      <c r="B43" s="215"/>
      <c r="C43" s="287"/>
      <c r="D43" s="772" t="s">
        <v>552</v>
      </c>
      <c r="E43" s="768">
        <f>E40</f>
        <v>3915510</v>
      </c>
      <c r="F43" s="772" t="s">
        <v>552</v>
      </c>
      <c r="G43" s="768">
        <f>G40</f>
        <v>3445134</v>
      </c>
    </row>
    <row r="44" spans="1:7" ht="12" customHeight="1" x14ac:dyDescent="0.2">
      <c r="A44" s="286"/>
      <c r="B44" s="215"/>
      <c r="C44" s="215"/>
      <c r="D44" s="782" t="s">
        <v>1165</v>
      </c>
      <c r="E44" s="783">
        <f>(E42/E43)</f>
        <v>9.1186844114815188E-2</v>
      </c>
      <c r="F44" s="782" t="s">
        <v>1165</v>
      </c>
      <c r="G44" s="783">
        <f>(G42/G43)</f>
        <v>0.2401703388024965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Fairmont SD 89</v>
      </c>
      <c r="C6" s="2419"/>
      <c r="D6" s="2419"/>
      <c r="E6" s="1925"/>
    </row>
    <row r="7" spans="1:7" ht="11.25" customHeight="1" x14ac:dyDescent="0.25">
      <c r="A7" s="1924"/>
      <c r="B7" s="2420">
        <f>COVER!A13</f>
        <v>56099089002</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c r="E26" s="1937"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E41" sqref="E4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Fairmont SD 89</v>
      </c>
      <c r="J6" s="2440"/>
    </row>
    <row r="7" spans="1:10" x14ac:dyDescent="0.2">
      <c r="A7" s="2441" t="s">
        <v>1015</v>
      </c>
      <c r="B7" s="2442"/>
      <c r="C7" s="2442"/>
      <c r="D7" s="2442"/>
      <c r="E7" s="2443"/>
      <c r="F7" s="1605"/>
      <c r="G7" s="1594"/>
      <c r="H7" s="1604" t="s">
        <v>431</v>
      </c>
      <c r="I7" s="2444">
        <f>COVER!A13</f>
        <v>56099089002</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141531</v>
      </c>
      <c r="F12" s="1633"/>
      <c r="G12" s="1632">
        <f t="shared" ref="G12:G18" si="0">SUM(E12:F12)</f>
        <v>141531</v>
      </c>
      <c r="H12" s="1634">
        <v>271023</v>
      </c>
      <c r="I12" s="1633"/>
      <c r="J12" s="1632">
        <f t="shared" ref="J12:J18" si="1">SUM(H12:I12)</f>
        <v>271023</v>
      </c>
    </row>
    <row r="13" spans="1:10" ht="15" customHeight="1" x14ac:dyDescent="0.2">
      <c r="A13" s="1628">
        <v>2</v>
      </c>
      <c r="B13" s="1629" t="s">
        <v>45</v>
      </c>
      <c r="C13" s="1630"/>
      <c r="D13" s="1631">
        <v>2330</v>
      </c>
      <c r="E13" s="1632">
        <f>'Expenditures 15-22'!K51</f>
        <v>3009</v>
      </c>
      <c r="F13" s="1633"/>
      <c r="G13" s="1632">
        <f t="shared" si="0"/>
        <v>3009</v>
      </c>
      <c r="H13" s="1634">
        <v>11014</v>
      </c>
      <c r="I13" s="1633"/>
      <c r="J13" s="1632">
        <f t="shared" si="1"/>
        <v>11014</v>
      </c>
    </row>
    <row r="14" spans="1:10" ht="15" customHeight="1" x14ac:dyDescent="0.2">
      <c r="A14" s="1628">
        <v>3</v>
      </c>
      <c r="B14" s="1629" t="s">
        <v>46</v>
      </c>
      <c r="C14" s="1630"/>
      <c r="D14" s="1635">
        <v>2490</v>
      </c>
      <c r="E14" s="1632">
        <f>'Expenditures 15-22'!K56</f>
        <v>47526</v>
      </c>
      <c r="F14" s="1633"/>
      <c r="G14" s="1632">
        <f t="shared" si="0"/>
        <v>47526</v>
      </c>
      <c r="H14" s="1634">
        <v>69308</v>
      </c>
      <c r="I14" s="1633"/>
      <c r="J14" s="1632">
        <f t="shared" si="1"/>
        <v>69308</v>
      </c>
    </row>
    <row r="15" spans="1:10" ht="15" customHeight="1" x14ac:dyDescent="0.2">
      <c r="A15" s="1628">
        <v>4</v>
      </c>
      <c r="B15" s="1629" t="s">
        <v>1235</v>
      </c>
      <c r="C15" s="1630"/>
      <c r="D15" s="1631">
        <v>2510</v>
      </c>
      <c r="E15" s="1632">
        <f>'Expenditures 15-22'!K59</f>
        <v>129545</v>
      </c>
      <c r="F15" s="1632">
        <f>'Expenditures 15-22'!K122</f>
        <v>0</v>
      </c>
      <c r="G15" s="1632">
        <f t="shared" si="0"/>
        <v>129545</v>
      </c>
      <c r="H15" s="1634">
        <v>126536</v>
      </c>
      <c r="I15" s="1634"/>
      <c r="J15" s="1632">
        <f t="shared" si="1"/>
        <v>126536</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321611</v>
      </c>
      <c r="F19" s="1640">
        <f t="shared" si="2"/>
        <v>0</v>
      </c>
      <c r="G19" s="1640">
        <f t="shared" si="2"/>
        <v>321611</v>
      </c>
      <c r="H19" s="1640">
        <f t="shared" si="2"/>
        <v>477881</v>
      </c>
      <c r="I19" s="1640">
        <f t="shared" si="2"/>
        <v>0</v>
      </c>
      <c r="J19" s="1640">
        <f t="shared" si="2"/>
        <v>477881</v>
      </c>
    </row>
    <row r="20" spans="1:10" ht="25.5" customHeight="1" thickTop="1" x14ac:dyDescent="0.2">
      <c r="A20" s="1628">
        <v>9</v>
      </c>
      <c r="B20" s="2451" t="s">
        <v>2020</v>
      </c>
      <c r="C20" s="2449"/>
      <c r="D20" s="2450"/>
      <c r="E20" s="1641"/>
      <c r="F20" s="1641"/>
      <c r="G20" s="1641"/>
      <c r="H20" s="1641"/>
      <c r="I20" s="1641"/>
      <c r="J20" s="1642">
        <f>IF(AND(G19&gt;0,J19&gt;0),(((J19-G19)/G19)),"Enter Budget Data")</f>
        <v>0.48589755947402297</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t="s">
        <v>2098</v>
      </c>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2122</v>
      </c>
    </row>
    <row r="6" spans="1:2" x14ac:dyDescent="0.2">
      <c r="A6" s="386">
        <v>2</v>
      </c>
      <c r="B6" t="s">
        <v>2123</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Fairmont SD 89</v>
      </c>
    </row>
    <row r="65" spans="2:2" x14ac:dyDescent="0.2">
      <c r="B65" s="394">
        <f>COVER!A13</f>
        <v>56099089002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5" r:id="rId4">
          <objectPr defaultSize="0" r:id="rId5">
            <anchor moveWithCells="1">
              <from>
                <xdr:col>0</xdr:col>
                <xdr:colOff>1019175</xdr:colOff>
                <xdr:row>2</xdr:row>
                <xdr:rowOff>28575</xdr:rowOff>
              </from>
              <to>
                <xdr:col>0</xdr:col>
                <xdr:colOff>1933575</xdr:colOff>
                <xdr:row>6</xdr:row>
                <xdr:rowOff>66675</xdr:rowOff>
              </to>
            </anchor>
          </objectPr>
        </oleObject>
      </mc:Choice>
      <mc:Fallback>
        <oleObject progId="Acrobat.Document.2015"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4376332</v>
      </c>
      <c r="C6" s="1575">
        <f>'Acct Summary 7-8'!D8</f>
        <v>292516</v>
      </c>
      <c r="D6" s="1575">
        <f>'Acct Summary 7-8'!F8</f>
        <v>313871</v>
      </c>
      <c r="E6" s="1575">
        <f>'Acct Summary 7-8'!I8</f>
        <v>26984</v>
      </c>
      <c r="F6" s="1575">
        <f>SUM(B6:E6)</f>
        <v>5009703</v>
      </c>
    </row>
    <row r="7" spans="1:8" s="1576" customFormat="1" ht="14.25" customHeight="1" thickBot="1" x14ac:dyDescent="0.25">
      <c r="A7" s="1574" t="s">
        <v>1635</v>
      </c>
      <c r="B7" s="1577">
        <f>'Acct Summary 7-8'!C17</f>
        <v>4345794</v>
      </c>
      <c r="C7" s="1577">
        <f>'Acct Summary 7-8'!D17</f>
        <v>264939</v>
      </c>
      <c r="D7" s="1577">
        <f>'Acct Summary 7-8'!F17</f>
        <v>228283</v>
      </c>
      <c r="E7" s="1836"/>
      <c r="F7" s="1575">
        <f>SUM(B7:E7)</f>
        <v>4839016</v>
      </c>
    </row>
    <row r="8" spans="1:8" s="1576" customFormat="1" ht="14.25" thickTop="1" thickBot="1" x14ac:dyDescent="0.25">
      <c r="A8" s="1578" t="s">
        <v>1636</v>
      </c>
      <c r="B8" s="1579">
        <f>(B6-B7)</f>
        <v>30538</v>
      </c>
      <c r="C8" s="1579">
        <f>(C6-C7)</f>
        <v>27577</v>
      </c>
      <c r="D8" s="1579">
        <f>(D6-D7)</f>
        <v>85588</v>
      </c>
      <c r="E8" s="1577">
        <f>(E6-E7)</f>
        <v>26984</v>
      </c>
      <c r="F8" s="1580">
        <f>SUM(F6-F7)</f>
        <v>170687</v>
      </c>
    </row>
    <row r="9" spans="1:8" s="1576" customFormat="1" ht="14.25" thickTop="1" thickBot="1" x14ac:dyDescent="0.25">
      <c r="A9" s="1581" t="s">
        <v>2022</v>
      </c>
      <c r="B9" s="1582">
        <f>'Acct Summary 7-8'!C81</f>
        <v>2047926</v>
      </c>
      <c r="C9" s="1582">
        <f>'Acct Summary 7-8'!D81</f>
        <v>194009</v>
      </c>
      <c r="D9" s="1582">
        <f>'Acct Summary 7-8'!F81</f>
        <v>234106</v>
      </c>
      <c r="E9" s="1582">
        <f>'Acct Summary 7-8'!I81</f>
        <v>78765</v>
      </c>
      <c r="F9" s="1661">
        <f>SUM(B9:E9)</f>
        <v>2554806</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Fairmont SD 89</v>
      </c>
      <c r="B7" s="2491"/>
      <c r="C7" s="2491"/>
      <c r="D7" s="2492"/>
      <c r="E7" s="2493">
        <f>COVER!A13</f>
        <v>56099089002</v>
      </c>
      <c r="F7" s="2494"/>
      <c r="G7" s="2495" t="str">
        <f>COVER!T23</f>
        <v>060.008020</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Macchietto Roth &amp; Company, P.C.</v>
      </c>
      <c r="H9" s="2502"/>
      <c r="I9" s="2502"/>
      <c r="J9" s="2502"/>
      <c r="K9" s="2502"/>
      <c r="L9" s="2503"/>
    </row>
    <row r="10" spans="1:29" ht="13.5" customHeight="1" x14ac:dyDescent="0.2">
      <c r="A10" s="2504" t="str">
        <f>COVER!A38</f>
        <v>Dr. Diane Cepela</v>
      </c>
      <c r="B10" s="2505"/>
      <c r="C10" s="2505"/>
      <c r="D10" s="2505"/>
      <c r="E10" s="2505"/>
      <c r="F10" s="2506"/>
      <c r="G10" s="2501" t="str">
        <f>COVER!T17</f>
        <v>911 Lisbon Street</v>
      </c>
      <c r="H10" s="2507"/>
      <c r="I10" s="2507"/>
      <c r="J10" s="2507"/>
      <c r="K10" s="2507"/>
      <c r="L10" s="2508"/>
    </row>
    <row r="11" spans="1:29" ht="13.5" customHeight="1" x14ac:dyDescent="0.2">
      <c r="A11" s="2007" t="s">
        <v>1907</v>
      </c>
      <c r="B11" s="1959"/>
      <c r="C11" s="1949"/>
      <c r="D11" s="1961"/>
      <c r="E11" s="1949"/>
      <c r="F11" s="1950"/>
      <c r="G11" s="2501" t="str">
        <f>COVER!T19</f>
        <v>Morris</v>
      </c>
      <c r="H11" s="2507"/>
      <c r="I11" s="2507"/>
      <c r="J11" s="2002" t="str">
        <f>COVER!X19</f>
        <v>IL</v>
      </c>
      <c r="K11" s="2002">
        <f>COVER!Z19</f>
        <v>60450</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cathy@macchietto-roth.com</v>
      </c>
      <c r="J13" s="2513"/>
      <c r="K13" s="2513"/>
      <c r="L13" s="2514"/>
    </row>
    <row r="14" spans="1:29" ht="13.5" customHeight="1" x14ac:dyDescent="0.2">
      <c r="A14" s="2501" t="str">
        <f>COVER!A19</f>
        <v>735 Green Garden Place</v>
      </c>
      <c r="B14" s="2499"/>
      <c r="C14" s="2499"/>
      <c r="D14" s="2499"/>
      <c r="E14" s="2000">
        <v>0</v>
      </c>
      <c r="F14" s="1293"/>
      <c r="G14" s="2012" t="s">
        <v>1386</v>
      </c>
      <c r="H14" s="1279"/>
      <c r="I14" s="1279"/>
      <c r="J14" s="1279"/>
      <c r="K14" s="1279"/>
      <c r="L14" s="1951"/>
    </row>
    <row r="15" spans="1:29" ht="13.5" customHeight="1" x14ac:dyDescent="0.2">
      <c r="A15" s="2501" t="str">
        <f>COVER!A21</f>
        <v>Lockport</v>
      </c>
      <c r="B15" s="2507"/>
      <c r="C15" s="2507"/>
      <c r="D15" s="1278"/>
      <c r="E15" s="1920"/>
      <c r="F15" s="1292"/>
      <c r="G15" s="1999" t="str">
        <f>COVER!T15</f>
        <v>Cathy Macchietto</v>
      </c>
      <c r="H15" s="1279"/>
      <c r="I15" s="1279"/>
      <c r="J15" s="1279"/>
      <c r="K15" s="1279"/>
      <c r="L15" s="1951"/>
    </row>
    <row r="16" spans="1:29" ht="12.2" customHeight="1" x14ac:dyDescent="0.2">
      <c r="A16" s="1999"/>
      <c r="B16" s="1501"/>
      <c r="C16" s="2002">
        <f>COVER!A25</f>
        <v>60441</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815-941-9050</v>
      </c>
      <c r="H18" s="2491"/>
      <c r="I18" s="2491"/>
      <c r="J18" s="2491"/>
      <c r="K18" s="2490" t="str">
        <f>COVER!X21</f>
        <v>815-941-4506</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Fairmont SD 89</v>
      </c>
      <c r="B1" s="2523"/>
      <c r="C1" s="2523"/>
      <c r="D1" s="2523"/>
    </row>
    <row r="2" spans="1:11" s="2006" customFormat="1" ht="12.75" x14ac:dyDescent="0.2">
      <c r="A2" s="2524">
        <f>'Single Audit Cover'!E7</f>
        <v>56099089002</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Fairmont SD 89</v>
      </c>
      <c r="B1" s="2528"/>
      <c r="C1" s="2528"/>
      <c r="D1" s="2528"/>
      <c r="E1" s="2528"/>
    </row>
    <row r="2" spans="1:5" x14ac:dyDescent="0.2">
      <c r="A2" s="2529">
        <f>'Single Audit Cover'!E7</f>
        <v>56099089002</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470536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-30984</v>
      </c>
    </row>
    <row r="19" spans="1:4" ht="13.5" thickBot="1" x14ac:dyDescent="0.25">
      <c r="A19" s="2024" t="s">
        <v>1452</v>
      </c>
      <c r="D19" s="1343">
        <f>SUM(D10:D17)</f>
        <v>439552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439552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439552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Fairmont SD 89</v>
      </c>
      <c r="B1" s="2534"/>
      <c r="C1" s="2534"/>
      <c r="D1" s="2534"/>
      <c r="E1" s="1411"/>
    </row>
    <row r="2" spans="1:7" ht="13.5" customHeight="1" x14ac:dyDescent="0.2">
      <c r="A2" s="2535">
        <f>'Single Audit Cover'!E7</f>
        <v>56099089002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Fairmont SD 89</v>
      </c>
      <c r="C1" s="2550"/>
      <c r="D1" s="2550"/>
      <c r="E1" s="2550"/>
      <c r="F1" s="2550"/>
      <c r="G1" s="2550"/>
      <c r="H1" s="2550"/>
      <c r="I1" s="2550"/>
      <c r="J1" s="2550"/>
      <c r="K1" s="2550"/>
      <c r="L1" s="2550"/>
      <c r="M1" s="2550"/>
    </row>
    <row r="2" spans="2:14" ht="15" x14ac:dyDescent="0.2">
      <c r="B2" s="2551">
        <f>'Single Audit Cover'!E7</f>
        <v>56099089002</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Fairmont SD 89</v>
      </c>
      <c r="C1" s="2559"/>
      <c r="D1" s="2559"/>
      <c r="E1" s="2559"/>
      <c r="F1" s="2559"/>
      <c r="G1" s="2559"/>
      <c r="H1" s="2559"/>
      <c r="I1" s="2559"/>
      <c r="J1" s="1438"/>
    </row>
    <row r="2" spans="2:10" s="1350" customFormat="1" ht="12.75" customHeight="1" x14ac:dyDescent="0.2">
      <c r="B2" s="2560">
        <f>'Single Audit Cover'!E7</f>
        <v>56099089002</v>
      </c>
      <c r="C2" s="2561"/>
      <c r="D2" s="2561"/>
      <c r="E2" s="2561"/>
      <c r="F2" s="2561"/>
      <c r="G2" s="2561"/>
      <c r="H2" s="2561"/>
      <c r="I2" s="2561"/>
      <c r="J2" s="1438"/>
    </row>
    <row r="3" spans="2:10" s="1350" customFormat="1" ht="12.75" customHeight="1" x14ac:dyDescent="0.2">
      <c r="B3" s="2562" t="s">
        <v>1512</v>
      </c>
      <c r="C3" s="2540"/>
      <c r="D3" s="2540"/>
      <c r="E3" s="2540"/>
      <c r="F3" s="2540"/>
      <c r="G3" s="2540"/>
      <c r="H3" s="2540"/>
      <c r="I3" s="2540"/>
      <c r="J3" s="1437"/>
    </row>
    <row r="4" spans="2:10" s="1350" customFormat="1" ht="12.75" customHeight="1" x14ac:dyDescent="0.2">
      <c r="B4" s="2562"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Fairmont SD 89</v>
      </c>
      <c r="C1" s="2558"/>
      <c r="D1" s="2558"/>
      <c r="E1" s="2558"/>
      <c r="F1" s="2558"/>
      <c r="G1" s="2558"/>
      <c r="H1" s="2558"/>
      <c r="I1" s="2558"/>
      <c r="J1" s="2558"/>
      <c r="K1" s="2558"/>
      <c r="L1" s="1471"/>
      <c r="M1" s="1471"/>
    </row>
    <row r="2" spans="1:13" ht="12" customHeight="1" x14ac:dyDescent="0.2">
      <c r="B2" s="2560">
        <f>'Single Audit Cover'!E7</f>
        <v>56099089002</v>
      </c>
      <c r="C2" s="2560"/>
      <c r="D2" s="2560"/>
      <c r="E2" s="2560"/>
      <c r="F2" s="2560"/>
      <c r="G2" s="2560"/>
      <c r="H2" s="2560"/>
      <c r="I2" s="2560"/>
      <c r="J2" s="2560"/>
      <c r="K2" s="2560"/>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Fairmont SD 89</v>
      </c>
      <c r="C1" s="2584"/>
      <c r="D1" s="2584"/>
      <c r="E1" s="2584"/>
      <c r="F1" s="2584"/>
      <c r="G1" s="2584"/>
      <c r="H1" s="2584"/>
      <c r="I1" s="2584"/>
      <c r="J1" s="2584"/>
      <c r="K1" s="2584"/>
      <c r="L1" s="1490"/>
    </row>
    <row r="2" spans="1:12" ht="12.75" customHeight="1" x14ac:dyDescent="0.2">
      <c r="B2" s="2585">
        <f>'Single Audit Cover'!E7</f>
        <v>56099089002</v>
      </c>
      <c r="C2" s="2585"/>
      <c r="D2" s="2585"/>
      <c r="E2" s="2585"/>
      <c r="F2" s="2585"/>
      <c r="G2" s="2585"/>
      <c r="H2" s="2585"/>
      <c r="I2" s="2585"/>
      <c r="J2" s="2585"/>
      <c r="K2" s="2585"/>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Fairmont SD 89</v>
      </c>
      <c r="C1" s="2558"/>
      <c r="D1" s="2558"/>
      <c r="E1" s="1500"/>
    </row>
    <row r="2" spans="2:5" s="1370" customFormat="1" ht="12.75" customHeight="1" x14ac:dyDescent="0.2">
      <c r="B2" s="2560">
        <f>'Single Audit Cover'!E7</f>
        <v>56099089002</v>
      </c>
      <c r="C2" s="2560"/>
      <c r="D2" s="2560"/>
      <c r="E2" s="1499"/>
    </row>
    <row r="3" spans="2:5" s="1331" customFormat="1" ht="12.75" customHeight="1" x14ac:dyDescent="0.2">
      <c r="B3" s="2539" t="s">
        <v>1561</v>
      </c>
      <c r="C3" s="2539"/>
      <c r="D3" s="2539"/>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Fairmont SD 89</v>
      </c>
      <c r="C1" s="2558"/>
      <c r="D1" s="2558"/>
      <c r="E1" s="2558"/>
      <c r="F1" s="1490"/>
      <c r="G1" s="1490"/>
      <c r="H1" s="1490"/>
      <c r="I1" s="1490"/>
      <c r="J1" s="1490"/>
      <c r="K1" s="1490"/>
      <c r="L1" s="1490"/>
    </row>
    <row r="2" spans="2:12" ht="13.5" customHeight="1" x14ac:dyDescent="0.2">
      <c r="B2" s="2560">
        <f>'Single Audit Cover'!E7</f>
        <v>56099089002</v>
      </c>
      <c r="C2" s="2560"/>
      <c r="D2" s="2560"/>
      <c r="E2" s="2560"/>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56099089002</v>
      </c>
    </row>
    <row r="3" spans="1:2" x14ac:dyDescent="0.2">
      <c r="A3" t="s">
        <v>1110</v>
      </c>
      <c r="B3" s="1221" t="str">
        <f>COVER!A15</f>
        <v>Will</v>
      </c>
    </row>
    <row r="4" spans="1:2" x14ac:dyDescent="0.2">
      <c r="A4" t="s">
        <v>1166</v>
      </c>
      <c r="B4" s="1221" t="str">
        <f>COVER!A17</f>
        <v>Fairmont SD 89</v>
      </c>
    </row>
    <row r="5" spans="1:2" x14ac:dyDescent="0.2">
      <c r="A5" t="s">
        <v>799</v>
      </c>
      <c r="B5" s="1221" t="str">
        <f>COVER!A38</f>
        <v>Dr. Diane Cepela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060.008020</v>
      </c>
    </row>
    <row r="16" spans="1:2" x14ac:dyDescent="0.2">
      <c r="A16" t="s">
        <v>490</v>
      </c>
      <c r="B16" s="1221" t="str">
        <f>COVER!T13</f>
        <v>Macchietto Roth &amp; Company, P.C.</v>
      </c>
    </row>
    <row r="17" spans="1:2" x14ac:dyDescent="0.2">
      <c r="A17" t="s">
        <v>1030</v>
      </c>
      <c r="B17" s="1221" t="str">
        <f>COVER!T15</f>
        <v>Cathy Macchietto</v>
      </c>
    </row>
    <row r="18" spans="1:2" x14ac:dyDescent="0.2">
      <c r="A18" t="s">
        <v>1345</v>
      </c>
      <c r="B18" s="1221" t="str">
        <f>COVER!T17</f>
        <v>911 Lisbon Street</v>
      </c>
    </row>
    <row r="19" spans="1:2" x14ac:dyDescent="0.2">
      <c r="A19" t="s">
        <v>1032</v>
      </c>
      <c r="B19" s="1221" t="str">
        <f>COVER!T25</f>
        <v>cathy@macchietto-roth.com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815-941-9050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t="str">
        <f>IF('FP Info 3'!B45="X","Yes",0)</f>
        <v>Yes</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565934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2049199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1273</v>
      </c>
      <c r="C91" s="13" t="s">
        <v>653</v>
      </c>
      <c r="D91" s="13" t="str">
        <f t="shared" si="0"/>
        <v>Error?</v>
      </c>
    </row>
    <row r="92" spans="1:4" x14ac:dyDescent="0.2">
      <c r="A92" s="54">
        <v>31</v>
      </c>
      <c r="B92" s="1221">
        <f>'Assets-Liab 5-6'!C39</f>
        <v>2047926</v>
      </c>
      <c r="D92" s="13" t="str">
        <f t="shared" si="0"/>
        <v>Error?</v>
      </c>
    </row>
    <row r="93" spans="1:4" x14ac:dyDescent="0.2">
      <c r="A93" s="54">
        <v>32</v>
      </c>
      <c r="B93" s="1221">
        <f>'Assets-Liab 5-6'!C41</f>
        <v>2049199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194009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194009</v>
      </c>
      <c r="D123" s="13" t="str">
        <f t="shared" si="0"/>
        <v>Error?</v>
      </c>
    </row>
    <row r="124" spans="1:4" x14ac:dyDescent="0.2">
      <c r="A124" s="54">
        <v>63</v>
      </c>
      <c r="B124" s="1221">
        <f>'Assets-Liab 5-6'!D41</f>
        <v>194009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3928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3928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295000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295000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60894</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295000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283717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69</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283717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24286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24286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21943</v>
      </c>
      <c r="D273" s="13" t="str">
        <f t="shared" si="3"/>
        <v>Error?</v>
      </c>
    </row>
    <row r="274" spans="1:4" x14ac:dyDescent="0.2">
      <c r="A274" s="54">
        <v>213</v>
      </c>
      <c r="B274" s="1221">
        <f>'Assets-Liab 5-6'!M17</f>
        <v>10660523</v>
      </c>
      <c r="D274" s="13" t="str">
        <f t="shared" si="3"/>
        <v>Error?</v>
      </c>
    </row>
    <row r="275" spans="1:4" x14ac:dyDescent="0.2">
      <c r="A275" s="54">
        <v>214</v>
      </c>
      <c r="B275" s="1221">
        <f>'Assets-Liab 5-6'!M18</f>
        <v>235264</v>
      </c>
      <c r="D275" s="13" t="str">
        <f t="shared" si="3"/>
        <v>Error?</v>
      </c>
    </row>
    <row r="276" spans="1:4" x14ac:dyDescent="0.2">
      <c r="A276" s="54">
        <v>215</v>
      </c>
      <c r="B276" s="1221">
        <f>'Assets-Liab 5-6'!M19</f>
        <v>1728328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12653058</v>
      </c>
      <c r="C279" s="13" t="s">
        <v>653</v>
      </c>
      <c r="D279" s="13" t="str">
        <f t="shared" si="3"/>
        <v>Error?</v>
      </c>
    </row>
    <row r="280" spans="1:4" x14ac:dyDescent="0.2">
      <c r="A280" s="54">
        <v>219</v>
      </c>
      <c r="B280" s="1221">
        <f>'Assets-Liab 5-6'!M40</f>
        <v>12653058</v>
      </c>
      <c r="D280" s="13" t="str">
        <f t="shared" si="3"/>
        <v>Error?</v>
      </c>
    </row>
    <row r="281" spans="1:4" x14ac:dyDescent="0.2">
      <c r="A281" s="54">
        <v>220</v>
      </c>
      <c r="B281" s="1221">
        <f>'Assets-Liab 5-6'!M41</f>
        <v>12653058</v>
      </c>
      <c r="C281" s="13" t="s">
        <v>653</v>
      </c>
      <c r="D281" s="13" t="str">
        <f t="shared" si="3"/>
        <v>Error?</v>
      </c>
    </row>
    <row r="282" spans="1:4" x14ac:dyDescent="0.2">
      <c r="A282" s="54">
        <v>221</v>
      </c>
      <c r="B282" s="1221">
        <f>'Assets-Liab 5-6'!N21</f>
        <v>3928</v>
      </c>
      <c r="D282" s="13" t="str">
        <f t="shared" si="3"/>
        <v>Error?</v>
      </c>
    </row>
    <row r="283" spans="1:4" x14ac:dyDescent="0.2">
      <c r="A283" s="54">
        <v>222</v>
      </c>
      <c r="B283" s="1221">
        <f>'Assets-Liab 5-6'!N22</f>
        <v>1561072</v>
      </c>
      <c r="D283" s="13" t="str">
        <f t="shared" si="3"/>
        <v>Error?</v>
      </c>
    </row>
    <row r="284" spans="1:4" x14ac:dyDescent="0.2">
      <c r="A284" s="54">
        <v>223</v>
      </c>
      <c r="B284" s="1221">
        <f>'Assets-Liab 5-6'!N23</f>
        <v>1565000</v>
      </c>
      <c r="C284" s="13" t="s">
        <v>653</v>
      </c>
      <c r="D284" s="13" t="str">
        <f t="shared" si="3"/>
        <v>Error?</v>
      </c>
    </row>
    <row r="285" spans="1:4" x14ac:dyDescent="0.2">
      <c r="A285" s="54">
        <v>224</v>
      </c>
      <c r="B285" s="1221">
        <f>'Assets-Liab 5-6'!N36</f>
        <v>1565000</v>
      </c>
      <c r="D285" s="13" t="str">
        <f t="shared" si="3"/>
        <v>Error?</v>
      </c>
    </row>
    <row r="286" spans="1:4" x14ac:dyDescent="0.2">
      <c r="A286" s="82">
        <v>225</v>
      </c>
      <c r="D286" s="13" t="str">
        <f t="shared" si="3"/>
        <v>OK</v>
      </c>
    </row>
    <row r="287" spans="1:4" x14ac:dyDescent="0.2">
      <c r="A287" s="54">
        <v>226</v>
      </c>
      <c r="B287" s="1221">
        <f>'Assets-Liab 5-6'!N37</f>
        <v>1565000</v>
      </c>
      <c r="C287" s="13" t="s">
        <v>653</v>
      </c>
      <c r="D287" s="13" t="str">
        <f t="shared" si="3"/>
        <v>Error?</v>
      </c>
    </row>
    <row r="288" spans="1:4" x14ac:dyDescent="0.2">
      <c r="A288" s="54">
        <v>227</v>
      </c>
      <c r="B288" s="1221">
        <f>'Assets-Liab 5-6'!N41</f>
        <v>1565000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1087778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121386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8421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1505329</v>
      </c>
      <c r="C720" s="13" t="s">
        <v>653</v>
      </c>
      <c r="D720" s="13" t="str">
        <f t="shared" si="10"/>
        <v>Error?</v>
      </c>
    </row>
    <row r="721" spans="1:4" x14ac:dyDescent="0.2">
      <c r="A721" s="54">
        <v>660</v>
      </c>
      <c r="B721" s="1221">
        <f>'Expenditures 15-22'!C36</f>
        <v>66124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43876</v>
      </c>
      <c r="D723" s="13" t="str">
        <f t="shared" si="10"/>
        <v>Error?</v>
      </c>
    </row>
    <row r="724" spans="1:4" x14ac:dyDescent="0.2">
      <c r="A724" s="54">
        <v>663</v>
      </c>
      <c r="B724" s="1221">
        <f>'Expenditures 15-22'!C39</f>
        <v>20887</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3005</v>
      </c>
      <c r="D726" s="13" t="str">
        <f t="shared" si="10"/>
        <v>Error?</v>
      </c>
    </row>
    <row r="727" spans="1:4" x14ac:dyDescent="0.2">
      <c r="A727" s="54">
        <v>666</v>
      </c>
      <c r="B727" s="1221">
        <f>'Expenditures 15-22'!C42</f>
        <v>133892</v>
      </c>
      <c r="C727" s="13" t="s">
        <v>653</v>
      </c>
      <c r="D727" s="13" t="str">
        <f t="shared" si="10"/>
        <v>Error?</v>
      </c>
    </row>
    <row r="728" spans="1:4" x14ac:dyDescent="0.2">
      <c r="A728" s="54">
        <v>667</v>
      </c>
      <c r="B728" s="1221">
        <f>'Expenditures 15-22'!C44</f>
        <v>1200</v>
      </c>
      <c r="D728" s="13" t="str">
        <f t="shared" si="10"/>
        <v>Error?</v>
      </c>
    </row>
    <row r="729" spans="1:4" x14ac:dyDescent="0.2">
      <c r="A729" s="54">
        <v>668</v>
      </c>
      <c r="B729" s="1221">
        <f>'Expenditures 15-22'!C45</f>
        <v>15953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17153</v>
      </c>
      <c r="C731" s="13" t="s">
        <v>653</v>
      </c>
      <c r="D731" s="13" t="str">
        <f t="shared" si="10"/>
        <v>Error?</v>
      </c>
    </row>
    <row r="732" spans="1:4" x14ac:dyDescent="0.2">
      <c r="A732" s="54">
        <v>671</v>
      </c>
      <c r="B732" s="1221">
        <f>'Expenditures 15-22'!C49</f>
        <v>2611</v>
      </c>
      <c r="D732" s="13" t="str">
        <f t="shared" si="10"/>
        <v>Error?</v>
      </c>
    </row>
    <row r="733" spans="1:4" x14ac:dyDescent="0.2">
      <c r="A733" s="54">
        <v>672</v>
      </c>
      <c r="B733" s="1221">
        <f>'Expenditures 15-22'!C50</f>
        <v>127200</v>
      </c>
      <c r="D733" s="13" t="str">
        <f t="shared" si="10"/>
        <v>Error?</v>
      </c>
    </row>
    <row r="734" spans="1:4" x14ac:dyDescent="0.2">
      <c r="A734" s="54">
        <v>673</v>
      </c>
      <c r="B734" s="1221">
        <f>'Expenditures 15-22'!C53</f>
        <v>131916</v>
      </c>
      <c r="C734" s="13" t="s">
        <v>653</v>
      </c>
      <c r="D734" s="13" t="str">
        <f t="shared" si="10"/>
        <v>Error?</v>
      </c>
    </row>
    <row r="735" spans="1:4" x14ac:dyDescent="0.2">
      <c r="A735" s="54">
        <v>674</v>
      </c>
      <c r="B735" s="1221">
        <f>'Expenditures 15-22'!C55</f>
        <v>158940</v>
      </c>
      <c r="D735" s="13" t="str">
        <f t="shared" si="10"/>
        <v>Error?</v>
      </c>
    </row>
    <row r="736" spans="1:4" x14ac:dyDescent="0.2">
      <c r="A736" s="54">
        <v>675</v>
      </c>
      <c r="B736" s="1221">
        <f>'Expenditures 15-22'!C56</f>
        <v>40472</v>
      </c>
      <c r="D736" s="13" t="str">
        <f t="shared" si="10"/>
        <v>Error?</v>
      </c>
    </row>
    <row r="737" spans="1:4" x14ac:dyDescent="0.2">
      <c r="A737" s="54">
        <v>676</v>
      </c>
      <c r="B737" s="1221">
        <f>'Expenditures 15-22'!C57</f>
        <v>199412</v>
      </c>
      <c r="C737" s="13" t="s">
        <v>653</v>
      </c>
      <c r="D737" s="13" t="str">
        <f t="shared" si="10"/>
        <v>Error?</v>
      </c>
    </row>
    <row r="738" spans="1:4" x14ac:dyDescent="0.2">
      <c r="A738" s="54">
        <v>677</v>
      </c>
      <c r="B738" s="1221">
        <f>'Expenditures 15-22'!C59</f>
        <v>102761</v>
      </c>
      <c r="D738" s="13" t="str">
        <f t="shared" si="10"/>
        <v>Error?</v>
      </c>
    </row>
    <row r="739" spans="1:4" x14ac:dyDescent="0.2">
      <c r="A739" s="54">
        <v>678</v>
      </c>
      <c r="B739" s="1221">
        <f>'Expenditures 15-22'!C60</f>
        <v>62241</v>
      </c>
      <c r="D739" s="13" t="str">
        <f t="shared" si="10"/>
        <v>Error?</v>
      </c>
    </row>
    <row r="740" spans="1:4" x14ac:dyDescent="0.2">
      <c r="A740" s="54">
        <v>679</v>
      </c>
      <c r="B740" s="1221">
        <f>'Expenditures 15-22'!C61</f>
        <v>172708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69483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407193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67168</v>
      </c>
      <c r="D751" s="13" t="str">
        <f t="shared" si="10"/>
        <v>Error?</v>
      </c>
    </row>
    <row r="752" spans="1:4" x14ac:dyDescent="0.2">
      <c r="A752" s="82">
        <v>691</v>
      </c>
      <c r="D752" s="13" t="str">
        <f t="shared" si="10"/>
        <v>OK</v>
      </c>
    </row>
    <row r="753" spans="1:4" x14ac:dyDescent="0.2">
      <c r="A753" s="54">
        <v>692</v>
      </c>
      <c r="B753" s="1221">
        <f>'Expenditures 15-22'!C72</f>
        <v>67168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956734</v>
      </c>
      <c r="C755" s="13" t="s">
        <v>653</v>
      </c>
      <c r="D755" s="13" t="str">
        <f t="shared" si="10"/>
        <v>Error?</v>
      </c>
    </row>
    <row r="756" spans="1:4" x14ac:dyDescent="0.2">
      <c r="A756" s="54">
        <v>695</v>
      </c>
      <c r="B756" s="1221">
        <f>'Expenditures 15-22'!C75</f>
        <v>3448</v>
      </c>
      <c r="D756" s="13" t="str">
        <f t="shared" si="10"/>
        <v>Error?</v>
      </c>
    </row>
    <row r="757" spans="1:4" x14ac:dyDescent="0.2">
      <c r="A757" s="54">
        <v>696</v>
      </c>
      <c r="B757" s="1221">
        <f>'Expenditures 15-22'!C114</f>
        <v>2465511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165735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19422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2125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222247</v>
      </c>
      <c r="C778" s="13" t="s">
        <v>653</v>
      </c>
      <c r="D778" s="13" t="str">
        <f t="shared" si="11"/>
        <v>Error?</v>
      </c>
    </row>
    <row r="779" spans="1:4" x14ac:dyDescent="0.2">
      <c r="A779" s="54">
        <v>718</v>
      </c>
      <c r="B779" s="1221">
        <f>'Expenditures 15-22'!D36</f>
        <v>1163</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8971</v>
      </c>
      <c r="D781" s="13" t="str">
        <f t="shared" si="11"/>
        <v>Error?</v>
      </c>
    </row>
    <row r="782" spans="1:4" x14ac:dyDescent="0.2">
      <c r="A782" s="54">
        <v>721</v>
      </c>
      <c r="B782" s="1221">
        <f>'Expenditures 15-22'!D39</f>
        <v>53</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10187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21708</v>
      </c>
      <c r="D790" s="13" t="str">
        <f t="shared" si="11"/>
        <v>Error?</v>
      </c>
    </row>
    <row r="791" spans="1:4" x14ac:dyDescent="0.2">
      <c r="A791" s="54">
        <v>730</v>
      </c>
      <c r="B791" s="1221">
        <f>'Expenditures 15-22'!D50</f>
        <v>5046</v>
      </c>
      <c r="D791" s="13" t="str">
        <f t="shared" si="11"/>
        <v>Error?</v>
      </c>
    </row>
    <row r="792" spans="1:4" x14ac:dyDescent="0.2">
      <c r="A792" s="54">
        <v>731</v>
      </c>
      <c r="B792" s="1221">
        <f>'Expenditures 15-22'!D53</f>
        <v>27658</v>
      </c>
      <c r="C792" s="13" t="s">
        <v>653</v>
      </c>
      <c r="D792" s="13" t="str">
        <f t="shared" si="11"/>
        <v>Error?</v>
      </c>
    </row>
    <row r="793" spans="1:4" x14ac:dyDescent="0.2">
      <c r="A793" s="54">
        <v>732</v>
      </c>
      <c r="B793" s="1221">
        <f>'Expenditures 15-22'!D55</f>
        <v>29704</v>
      </c>
      <c r="D793" s="13" t="str">
        <f t="shared" si="11"/>
        <v>Error?</v>
      </c>
    </row>
    <row r="794" spans="1:4" x14ac:dyDescent="0.2">
      <c r="A794" s="54">
        <v>733</v>
      </c>
      <c r="B794" s="1221">
        <f>'Expenditures 15-22'!D56</f>
        <v>5907</v>
      </c>
      <c r="D794" s="13" t="str">
        <f t="shared" si="11"/>
        <v>Error?</v>
      </c>
    </row>
    <row r="795" spans="1:4" x14ac:dyDescent="0.2">
      <c r="A795" s="54">
        <v>734</v>
      </c>
      <c r="B795" s="1221">
        <f>'Expenditures 15-22'!D57</f>
        <v>35611</v>
      </c>
      <c r="C795" s="13" t="s">
        <v>653</v>
      </c>
      <c r="D795" s="13" t="str">
        <f t="shared" si="11"/>
        <v>Error?</v>
      </c>
    </row>
    <row r="796" spans="1:4" x14ac:dyDescent="0.2">
      <c r="A796" s="54">
        <v>735</v>
      </c>
      <c r="B796" s="1221">
        <f>'Expenditures 15-22'!D59</f>
        <v>12618</v>
      </c>
      <c r="D796" s="13" t="str">
        <f t="shared" si="11"/>
        <v>Error?</v>
      </c>
    </row>
    <row r="797" spans="1:4" x14ac:dyDescent="0.2">
      <c r="A797" s="54">
        <v>736</v>
      </c>
      <c r="B797" s="1221">
        <f>'Expenditures 15-22'!D60</f>
        <v>4907</v>
      </c>
      <c r="D797" s="13" t="str">
        <f t="shared" si="11"/>
        <v>Error?</v>
      </c>
    </row>
    <row r="798" spans="1:4" x14ac:dyDescent="0.2">
      <c r="A798" s="54">
        <v>737</v>
      </c>
      <c r="B798" s="1221">
        <f>'Expenditures 15-22'!D61</f>
        <v>21780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8083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47388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8905</v>
      </c>
      <c r="D809" s="13" t="str">
        <f t="shared" si="11"/>
        <v>Error?</v>
      </c>
    </row>
    <row r="810" spans="1:4" x14ac:dyDescent="0.2">
      <c r="A810" s="82">
        <v>749</v>
      </c>
      <c r="D810" s="13" t="str">
        <f t="shared" si="11"/>
        <v>OK</v>
      </c>
    </row>
    <row r="811" spans="1:4" x14ac:dyDescent="0.2">
      <c r="A811" s="54">
        <v>750</v>
      </c>
      <c r="B811" s="1221">
        <f>'Expenditures 15-22'!D72</f>
        <v>8905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129749</v>
      </c>
      <c r="C813" s="13" t="s">
        <v>653</v>
      </c>
      <c r="D813" s="13" t="str">
        <f t="shared" si="11"/>
        <v>Error?</v>
      </c>
    </row>
    <row r="814" spans="1:4" x14ac:dyDescent="0.2">
      <c r="A814" s="54">
        <v>753</v>
      </c>
      <c r="B814" s="1221">
        <f>'Expenditures 15-22'!D75</f>
        <v>1406</v>
      </c>
      <c r="D814" s="13" t="str">
        <f t="shared" si="11"/>
        <v>Error?</v>
      </c>
    </row>
    <row r="815" spans="1:4" x14ac:dyDescent="0.2">
      <c r="A815" s="54">
        <v>754</v>
      </c>
      <c r="B815" s="1221">
        <f>'Expenditures 15-22'!D114</f>
        <v>353402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38943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345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19760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59048</v>
      </c>
      <c r="C836" s="13" t="s">
        <v>653</v>
      </c>
      <c r="D836" s="13" t="str">
        <f t="shared" si="12"/>
        <v>Error?</v>
      </c>
    </row>
    <row r="837" spans="1:4" x14ac:dyDescent="0.2">
      <c r="A837" s="54">
        <v>776</v>
      </c>
      <c r="B837" s="1221">
        <f>'Expenditures 15-22'!E36</f>
        <v>898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95551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96499</v>
      </c>
      <c r="C843" s="13" t="s">
        <v>653</v>
      </c>
      <c r="D843" s="13" t="str">
        <f t="shared" si="12"/>
        <v>Error?</v>
      </c>
    </row>
    <row r="844" spans="1:4" x14ac:dyDescent="0.2">
      <c r="A844" s="54">
        <v>783</v>
      </c>
      <c r="B844" s="1221">
        <f>'Expenditures 15-22'!E44</f>
        <v>112781</v>
      </c>
      <c r="D844" s="13" t="str">
        <f t="shared" si="12"/>
        <v>Error?</v>
      </c>
    </row>
    <row r="845" spans="1:4" x14ac:dyDescent="0.2">
      <c r="A845" s="54">
        <v>784</v>
      </c>
      <c r="B845" s="1221">
        <f>'Expenditures 15-22'!E45</f>
        <v>1873</v>
      </c>
      <c r="D845" s="13" t="str">
        <f t="shared" si="12"/>
        <v>Error?</v>
      </c>
    </row>
    <row r="846" spans="1:4" x14ac:dyDescent="0.2">
      <c r="A846" s="54">
        <v>785</v>
      </c>
      <c r="B846" s="1221">
        <f>'Expenditures 15-22'!E46</f>
        <v>18465</v>
      </c>
      <c r="D846" s="13" t="str">
        <f t="shared" si="12"/>
        <v>Error?</v>
      </c>
    </row>
    <row r="847" spans="1:4" x14ac:dyDescent="0.2">
      <c r="A847" s="54">
        <v>786</v>
      </c>
      <c r="B847" s="1221">
        <f>'Expenditures 15-22'!E47</f>
        <v>133119</v>
      </c>
      <c r="C847" s="13" t="s">
        <v>653</v>
      </c>
      <c r="D847" s="13" t="str">
        <f t="shared" si="12"/>
        <v>Error?</v>
      </c>
    </row>
    <row r="848" spans="1:4" x14ac:dyDescent="0.2">
      <c r="A848" s="54">
        <v>787</v>
      </c>
      <c r="B848" s="1221">
        <f>'Expenditures 15-22'!E49</f>
        <v>83109</v>
      </c>
      <c r="D848" s="13" t="str">
        <f t="shared" si="12"/>
        <v>Error?</v>
      </c>
    </row>
    <row r="849" spans="1:4" x14ac:dyDescent="0.2">
      <c r="A849" s="54">
        <v>788</v>
      </c>
      <c r="B849" s="1221">
        <f>'Expenditures 15-22'!E50</f>
        <v>6858</v>
      </c>
      <c r="D849" s="13" t="str">
        <f t="shared" si="12"/>
        <v>Error?</v>
      </c>
    </row>
    <row r="850" spans="1:4" x14ac:dyDescent="0.2">
      <c r="A850" s="54">
        <v>789</v>
      </c>
      <c r="B850" s="1221">
        <f>'Expenditures 15-22'!E53</f>
        <v>89967</v>
      </c>
      <c r="C850" s="13" t="s">
        <v>653</v>
      </c>
      <c r="D850" s="13" t="str">
        <f t="shared" si="12"/>
        <v>Error?</v>
      </c>
    </row>
    <row r="851" spans="1:4" x14ac:dyDescent="0.2">
      <c r="A851" s="54">
        <v>790</v>
      </c>
      <c r="B851" s="1221">
        <f>'Expenditures 15-22'!E55</f>
        <v>21045</v>
      </c>
      <c r="D851" s="13" t="str">
        <f t="shared" si="12"/>
        <v>Error?</v>
      </c>
    </row>
    <row r="852" spans="1:4" x14ac:dyDescent="0.2">
      <c r="A852" s="54">
        <v>791</v>
      </c>
      <c r="B852" s="1221">
        <f>'Expenditures 15-22'!E56</f>
        <v>773</v>
      </c>
      <c r="D852" s="13" t="str">
        <f t="shared" si="12"/>
        <v>Error?</v>
      </c>
    </row>
    <row r="853" spans="1:4" x14ac:dyDescent="0.2">
      <c r="A853" s="54">
        <v>792</v>
      </c>
      <c r="B853" s="1221">
        <f>'Expenditures 15-22'!E57</f>
        <v>21818</v>
      </c>
      <c r="C853" s="13" t="s">
        <v>653</v>
      </c>
      <c r="D853" s="13" t="str">
        <f t="shared" si="12"/>
        <v>Error?</v>
      </c>
    </row>
    <row r="854" spans="1:4" x14ac:dyDescent="0.2">
      <c r="A854" s="54">
        <v>793</v>
      </c>
      <c r="B854" s="1221">
        <f>'Expenditures 15-22'!E59</f>
        <v>13523</v>
      </c>
      <c r="D854" s="13" t="str">
        <f t="shared" si="12"/>
        <v>Error?</v>
      </c>
    </row>
    <row r="855" spans="1:4" x14ac:dyDescent="0.2">
      <c r="A855" s="54">
        <v>794</v>
      </c>
      <c r="B855" s="1221">
        <f>'Expenditures 15-22'!E60</f>
        <v>7500</v>
      </c>
      <c r="D855" s="13" t="str">
        <f t="shared" si="12"/>
        <v>Error?</v>
      </c>
    </row>
    <row r="856" spans="1:4" x14ac:dyDescent="0.2">
      <c r="A856" s="54">
        <v>795</v>
      </c>
      <c r="B856" s="1221">
        <f>'Expenditures 15-22'!E61</f>
        <v>28693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134534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184250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41990</v>
      </c>
      <c r="D867" s="13" t="str">
        <f t="shared" si="12"/>
        <v>Error?</v>
      </c>
    </row>
    <row r="868" spans="1:4" x14ac:dyDescent="0.2">
      <c r="A868" s="82">
        <v>807</v>
      </c>
      <c r="D868" s="13" t="str">
        <f t="shared" si="12"/>
        <v>OK</v>
      </c>
    </row>
    <row r="869" spans="1:4" x14ac:dyDescent="0.2">
      <c r="A869" s="54">
        <v>808</v>
      </c>
      <c r="B869" s="1221">
        <f>'Expenditures 15-22'!E72</f>
        <v>41990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567643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668963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88532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92775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659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3974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3974</v>
      </c>
      <c r="C905" s="13" t="s">
        <v>653</v>
      </c>
      <c r="D905" s="13" t="str">
        <f t="shared" si="13"/>
        <v>Error?</v>
      </c>
    </row>
    <row r="906" spans="1:4" x14ac:dyDescent="0.2">
      <c r="A906" s="54">
        <v>845</v>
      </c>
      <c r="B906" s="1221">
        <f>'Expenditures 15-22'!F49</f>
        <v>4652</v>
      </c>
      <c r="D906" s="13" t="str">
        <f t="shared" si="13"/>
        <v>Error?</v>
      </c>
    </row>
    <row r="907" spans="1:4" x14ac:dyDescent="0.2">
      <c r="A907" s="54">
        <v>846</v>
      </c>
      <c r="B907" s="1221">
        <f>'Expenditures 15-22'!F50</f>
        <v>2427</v>
      </c>
      <c r="D907" s="13" t="str">
        <f t="shared" si="13"/>
        <v>Error?</v>
      </c>
    </row>
    <row r="908" spans="1:4" x14ac:dyDescent="0.2">
      <c r="A908" s="54">
        <v>847</v>
      </c>
      <c r="B908" s="1221">
        <f>'Expenditures 15-22'!F53</f>
        <v>7079</v>
      </c>
      <c r="C908" s="13" t="s">
        <v>653</v>
      </c>
      <c r="D908" s="13" t="str">
        <f t="shared" si="13"/>
        <v>Error?</v>
      </c>
    </row>
    <row r="909" spans="1:4" x14ac:dyDescent="0.2">
      <c r="A909" s="54">
        <v>848</v>
      </c>
      <c r="B909" s="1221">
        <f>'Expenditures 15-22'!F55</f>
        <v>20011</v>
      </c>
      <c r="D909" s="13" t="str">
        <f t="shared" si="13"/>
        <v>Error?</v>
      </c>
    </row>
    <row r="910" spans="1:4" x14ac:dyDescent="0.2">
      <c r="A910" s="54">
        <v>849</v>
      </c>
      <c r="B910" s="1221">
        <f>'Expenditures 15-22'!F56</f>
        <v>374</v>
      </c>
      <c r="D910" s="13" t="str">
        <f t="shared" si="13"/>
        <v>Error?</v>
      </c>
    </row>
    <row r="911" spans="1:4" x14ac:dyDescent="0.2">
      <c r="A911" s="54">
        <v>850</v>
      </c>
      <c r="B911" s="1221">
        <f>'Expenditures 15-22'!F57</f>
        <v>20385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2787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9202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11989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7382</v>
      </c>
      <c r="D925" s="13" t="str">
        <f t="shared" si="13"/>
        <v>Error?</v>
      </c>
    </row>
    <row r="926" spans="1:4" x14ac:dyDescent="0.2">
      <c r="A926" s="82">
        <v>865</v>
      </c>
      <c r="D926" s="13" t="str">
        <f t="shared" si="13"/>
        <v>OK</v>
      </c>
    </row>
    <row r="927" spans="1:4" x14ac:dyDescent="0.2">
      <c r="A927" s="54">
        <v>866</v>
      </c>
      <c r="B927" s="1221">
        <f>'Expenditures 15-22'!F72</f>
        <v>7382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51468</v>
      </c>
      <c r="C929" s="13" t="s">
        <v>653</v>
      </c>
      <c r="D929" s="13" t="str">
        <f t="shared" si="13"/>
        <v>Error?</v>
      </c>
    </row>
    <row r="930" spans="1:4" x14ac:dyDescent="0.2">
      <c r="A930" s="54">
        <v>869</v>
      </c>
      <c r="B930" s="1221">
        <f>'Expenditures 15-22'!F75</f>
        <v>4793</v>
      </c>
      <c r="D930" s="13" t="str">
        <f t="shared" si="13"/>
        <v>Error?</v>
      </c>
    </row>
    <row r="931" spans="1:4" x14ac:dyDescent="0.2">
      <c r="A931" s="54">
        <v>870</v>
      </c>
      <c r="B931" s="1221">
        <f>'Expenditures 15-22'!F114</f>
        <v>149036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29303</v>
      </c>
      <c r="D983" s="13" t="str">
        <f t="shared" si="14"/>
        <v>Error?</v>
      </c>
    </row>
    <row r="984" spans="1:4" x14ac:dyDescent="0.2">
      <c r="A984" s="82">
        <v>923</v>
      </c>
      <c r="D984" s="13" t="str">
        <f t="shared" si="14"/>
        <v>OK</v>
      </c>
    </row>
    <row r="985" spans="1:4" x14ac:dyDescent="0.2">
      <c r="A985" s="54">
        <v>924</v>
      </c>
      <c r="B985" s="1221">
        <f>'Expenditures 15-22'!G72</f>
        <v>29303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29303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29303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9259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9259</v>
      </c>
      <c r="C1024" s="13" t="s">
        <v>653</v>
      </c>
      <c r="D1024" s="13" t="str">
        <f t="shared" si="15"/>
        <v>Error?</v>
      </c>
    </row>
    <row r="1025" spans="1:4" x14ac:dyDescent="0.2">
      <c r="A1025" s="54">
        <v>964</v>
      </c>
      <c r="B1025" s="1221">
        <f>'Expenditures 15-22'!H55</f>
        <v>898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898</v>
      </c>
      <c r="C1027" s="13" t="s">
        <v>653</v>
      </c>
      <c r="D1027" s="13" t="str">
        <f t="shared" si="15"/>
        <v>Error?</v>
      </c>
    </row>
    <row r="1028" spans="1:4" x14ac:dyDescent="0.2">
      <c r="A1028" s="54">
        <v>967</v>
      </c>
      <c r="B1028" s="1221">
        <f>'Expenditures 15-22'!H59</f>
        <v>643</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344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987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11144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650527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661671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1386393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141153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30410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1884804</v>
      </c>
      <c r="C1108" s="13" t="s">
        <v>653</v>
      </c>
      <c r="D1108" s="13" t="str">
        <f t="shared" si="16"/>
        <v>Error?</v>
      </c>
    </row>
    <row r="1109" spans="1:4" x14ac:dyDescent="0.2">
      <c r="A1109" s="54">
        <v>1048</v>
      </c>
      <c r="B1109" s="1221">
        <f>'Expenditures 15-22'!K36</f>
        <v>68185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53556</v>
      </c>
      <c r="C1111" s="13" t="s">
        <v>653</v>
      </c>
      <c r="D1111" s="13" t="str">
        <f t="shared" si="16"/>
        <v>Error?</v>
      </c>
    </row>
    <row r="1112" spans="1:4" x14ac:dyDescent="0.2">
      <c r="A1112" s="54">
        <v>1051</v>
      </c>
      <c r="B1112" s="1221">
        <f>'Expenditures 15-22'!K39</f>
        <v>20940</v>
      </c>
      <c r="C1112" s="13" t="s">
        <v>653</v>
      </c>
      <c r="D1112" s="13" t="str">
        <f t="shared" si="16"/>
        <v>Error?</v>
      </c>
    </row>
    <row r="1113" spans="1:4" x14ac:dyDescent="0.2">
      <c r="A1113" s="54">
        <v>1052</v>
      </c>
      <c r="B1113" s="1221">
        <f>'Expenditures 15-22'!K40</f>
        <v>95551</v>
      </c>
      <c r="C1113" s="13" t="s">
        <v>653</v>
      </c>
      <c r="D1113" s="13" t="str">
        <f t="shared" si="16"/>
        <v>Error?</v>
      </c>
    </row>
    <row r="1114" spans="1:4" x14ac:dyDescent="0.2">
      <c r="A1114" s="54">
        <v>1053</v>
      </c>
      <c r="B1114" s="1221">
        <f>'Expenditures 15-22'!K41</f>
        <v>3005</v>
      </c>
      <c r="C1114" s="13" t="s">
        <v>653</v>
      </c>
      <c r="D1114" s="13" t="str">
        <f t="shared" si="16"/>
        <v>Error?</v>
      </c>
    </row>
    <row r="1115" spans="1:4" x14ac:dyDescent="0.2">
      <c r="A1115" s="54">
        <v>1054</v>
      </c>
      <c r="B1115" s="1221">
        <f>'Expenditures 15-22'!K42</f>
        <v>241237</v>
      </c>
      <c r="C1115" s="13" t="s">
        <v>653</v>
      </c>
      <c r="D1115" s="13" t="str">
        <f t="shared" si="16"/>
        <v>Error?</v>
      </c>
    </row>
    <row r="1116" spans="1:4" x14ac:dyDescent="0.2">
      <c r="A1116" s="54">
        <v>1055</v>
      </c>
      <c r="B1116" s="1221">
        <f>'Expenditures 15-22'!K44</f>
        <v>113981</v>
      </c>
      <c r="C1116" s="13" t="s">
        <v>653</v>
      </c>
      <c r="D1116" s="13" t="str">
        <f t="shared" si="16"/>
        <v>Error?</v>
      </c>
    </row>
    <row r="1117" spans="1:4" x14ac:dyDescent="0.2">
      <c r="A1117" s="54">
        <v>1056</v>
      </c>
      <c r="B1117" s="1221">
        <f>'Expenditures 15-22'!K45</f>
        <v>21800</v>
      </c>
      <c r="C1117" s="13" t="s">
        <v>653</v>
      </c>
      <c r="D1117" s="13" t="str">
        <f t="shared" si="16"/>
        <v>Error?</v>
      </c>
    </row>
    <row r="1118" spans="1:4" x14ac:dyDescent="0.2">
      <c r="A1118" s="54">
        <v>1057</v>
      </c>
      <c r="B1118" s="1221">
        <f>'Expenditures 15-22'!K46</f>
        <v>18465</v>
      </c>
      <c r="C1118" s="13" t="s">
        <v>653</v>
      </c>
      <c r="D1118" s="13" t="str">
        <f t="shared" si="16"/>
        <v>Error?</v>
      </c>
    </row>
    <row r="1119" spans="1:4" x14ac:dyDescent="0.2">
      <c r="A1119" s="54">
        <v>1058</v>
      </c>
      <c r="B1119" s="1221">
        <f>'Expenditures 15-22'!K47</f>
        <v>154246</v>
      </c>
      <c r="C1119" s="13" t="s">
        <v>653</v>
      </c>
      <c r="D1119" s="13" t="str">
        <f t="shared" si="16"/>
        <v>Error?</v>
      </c>
    </row>
    <row r="1120" spans="1:4" x14ac:dyDescent="0.2">
      <c r="A1120" s="54">
        <v>1059</v>
      </c>
      <c r="B1120" s="1221">
        <f>'Expenditures 15-22'!K49</f>
        <v>122785</v>
      </c>
      <c r="C1120" s="13" t="s">
        <v>653</v>
      </c>
      <c r="D1120" s="13" t="str">
        <f t="shared" si="16"/>
        <v>Error?</v>
      </c>
    </row>
    <row r="1121" spans="1:4" x14ac:dyDescent="0.2">
      <c r="A1121" s="54">
        <v>1060</v>
      </c>
      <c r="B1121" s="1221">
        <f>'Expenditures 15-22'!K50</f>
        <v>141531</v>
      </c>
      <c r="C1121" s="13" t="s">
        <v>653</v>
      </c>
      <c r="D1121" s="13" t="str">
        <f t="shared" si="16"/>
        <v>Error?</v>
      </c>
    </row>
    <row r="1122" spans="1:4" x14ac:dyDescent="0.2">
      <c r="A1122" s="54">
        <v>1061</v>
      </c>
      <c r="B1122" s="1221">
        <f>'Expenditures 15-22'!K53</f>
        <v>267325</v>
      </c>
      <c r="C1122" s="13" t="s">
        <v>653</v>
      </c>
      <c r="D1122" s="13" t="str">
        <f t="shared" si="16"/>
        <v>Error?</v>
      </c>
    </row>
    <row r="1123" spans="1:4" x14ac:dyDescent="0.2">
      <c r="A1123" s="54">
        <v>1062</v>
      </c>
      <c r="B1123" s="1221">
        <f>'Expenditures 15-22'!K55</f>
        <v>230598</v>
      </c>
      <c r="C1123" s="13" t="s">
        <v>653</v>
      </c>
      <c r="D1123" s="13" t="str">
        <f t="shared" si="16"/>
        <v>Error?</v>
      </c>
    </row>
    <row r="1124" spans="1:4" x14ac:dyDescent="0.2">
      <c r="A1124" s="54">
        <v>1063</v>
      </c>
      <c r="B1124" s="1221">
        <f>'Expenditures 15-22'!K56</f>
        <v>47526</v>
      </c>
      <c r="C1124" s="13" t="s">
        <v>653</v>
      </c>
      <c r="D1124" s="13" t="str">
        <f t="shared" si="16"/>
        <v>Error?</v>
      </c>
    </row>
    <row r="1125" spans="1:4" x14ac:dyDescent="0.2">
      <c r="A1125" s="54">
        <v>1064</v>
      </c>
      <c r="B1125" s="1221">
        <f>'Expenditures 15-22'!K57</f>
        <v>278124</v>
      </c>
      <c r="C1125" s="13" t="s">
        <v>653</v>
      </c>
      <c r="D1125" s="13" t="str">
        <f t="shared" si="16"/>
        <v>Error?</v>
      </c>
    </row>
    <row r="1126" spans="1:4" x14ac:dyDescent="0.2">
      <c r="A1126" s="54">
        <v>1065</v>
      </c>
      <c r="B1126" s="1221">
        <f>'Expenditures 15-22'!K59</f>
        <v>129545</v>
      </c>
      <c r="C1126" s="13" t="s">
        <v>653</v>
      </c>
      <c r="D1126" s="13" t="str">
        <f t="shared" si="16"/>
        <v>Error?</v>
      </c>
    </row>
    <row r="1127" spans="1:4" x14ac:dyDescent="0.2">
      <c r="A1127" s="54">
        <v>1066</v>
      </c>
      <c r="B1127" s="1221">
        <f>'Expenditures 15-22'!K60</f>
        <v>77435</v>
      </c>
      <c r="C1127" s="13" t="s">
        <v>653</v>
      </c>
      <c r="D1127" s="13" t="str">
        <f t="shared" si="16"/>
        <v>Error?</v>
      </c>
    </row>
    <row r="1128" spans="1:4" x14ac:dyDescent="0.2">
      <c r="A1128" s="54">
        <v>1067</v>
      </c>
      <c r="B1128" s="1221">
        <f>'Expenditures 15-22'!K61</f>
        <v>223181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221646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651807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165805</v>
      </c>
      <c r="C1139" s="13" t="s">
        <v>653</v>
      </c>
      <c r="D1139" s="13" t="str">
        <f t="shared" si="16"/>
        <v>Error?</v>
      </c>
    </row>
    <row r="1140" spans="1:4" x14ac:dyDescent="0.2">
      <c r="A1140" s="82">
        <v>1079</v>
      </c>
      <c r="D1140" s="13" t="str">
        <f t="shared" si="16"/>
        <v>OK</v>
      </c>
    </row>
    <row r="1141" spans="1:4" x14ac:dyDescent="0.2">
      <c r="A1141" s="54">
        <v>1080</v>
      </c>
      <c r="B1141" s="1221">
        <f>'Expenditures 15-22'!K72</f>
        <v>165805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1758544</v>
      </c>
      <c r="C1143" s="13" t="s">
        <v>653</v>
      </c>
      <c r="D1143" s="13" t="str">
        <f t="shared" si="16"/>
        <v>Error?</v>
      </c>
    </row>
    <row r="1144" spans="1:4" x14ac:dyDescent="0.2">
      <c r="A1144" s="54">
        <v>1083</v>
      </c>
      <c r="B1144" s="1221">
        <f>'Expenditures 15-22'!K75</f>
        <v>9647</v>
      </c>
      <c r="C1144" s="13" t="s">
        <v>653</v>
      </c>
      <c r="D1144" s="13" t="str">
        <f t="shared" si="16"/>
        <v>Error?</v>
      </c>
    </row>
    <row r="1145" spans="1:4" x14ac:dyDescent="0.2">
      <c r="A1145" s="54">
        <v>1084</v>
      </c>
      <c r="B1145" s="1221">
        <f>'Expenditures 15-22'!K102</f>
        <v>692799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4345794</v>
      </c>
      <c r="C1152" s="13" t="s">
        <v>653</v>
      </c>
      <c r="D1152" s="13" t="str">
        <f t="shared" si="17"/>
        <v>Error?</v>
      </c>
    </row>
    <row r="1153" spans="1:4" x14ac:dyDescent="0.2">
      <c r="A1153" s="54">
        <v>1092</v>
      </c>
      <c r="B1153" s="1221">
        <f>'Expenditures 15-22'!K115</f>
        <v>30538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100584</v>
      </c>
      <c r="D1237" s="13" t="str">
        <f t="shared" si="18"/>
        <v>Error?</v>
      </c>
    </row>
    <row r="1238" spans="1:4" x14ac:dyDescent="0.2">
      <c r="A1238" s="82">
        <v>1177</v>
      </c>
      <c r="D1238" s="13" t="str">
        <f t="shared" si="18"/>
        <v>OK</v>
      </c>
    </row>
    <row r="1239" spans="1:4" x14ac:dyDescent="0.2">
      <c r="A1239" s="54">
        <v>1178</v>
      </c>
      <c r="B1239" s="1221">
        <f>'Expenditures 15-22'!E127</f>
        <v>100584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100584</v>
      </c>
      <c r="C1241" s="13" t="s">
        <v>653</v>
      </c>
      <c r="D1241" s="13" t="str">
        <f t="shared" si="18"/>
        <v>Error?</v>
      </c>
    </row>
    <row r="1242" spans="1:4" x14ac:dyDescent="0.2">
      <c r="A1242" s="54">
        <v>1181</v>
      </c>
      <c r="B1242" s="1221">
        <f>'Expenditures 15-22'!E150</f>
        <v>100584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122855</v>
      </c>
      <c r="D1245" s="13" t="str">
        <f t="shared" si="18"/>
        <v>Error?</v>
      </c>
    </row>
    <row r="1246" spans="1:4" x14ac:dyDescent="0.2">
      <c r="A1246" s="82">
        <v>1185</v>
      </c>
      <c r="D1246" s="13" t="str">
        <f t="shared" si="18"/>
        <v>OK</v>
      </c>
    </row>
    <row r="1247" spans="1:4" x14ac:dyDescent="0.2">
      <c r="A1247" s="54">
        <v>1186</v>
      </c>
      <c r="B1247" s="1221">
        <f>'Expenditures 15-22'!F127</f>
        <v>122855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122855</v>
      </c>
      <c r="C1249" s="13" t="s">
        <v>653</v>
      </c>
      <c r="D1249" s="13" t="str">
        <f t="shared" si="18"/>
        <v>Error?</v>
      </c>
    </row>
    <row r="1250" spans="1:4" x14ac:dyDescent="0.2">
      <c r="A1250" s="54">
        <v>1189</v>
      </c>
      <c r="B1250" s="1221">
        <f>'Expenditures 15-22'!F150</f>
        <v>122855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41500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41500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41500</v>
      </c>
      <c r="C1258" s="13" t="s">
        <v>653</v>
      </c>
      <c r="D1258" s="13" t="str">
        <f t="shared" si="18"/>
        <v>Error?</v>
      </c>
    </row>
    <row r="1259" spans="1:4" x14ac:dyDescent="0.2">
      <c r="A1259" s="54">
        <v>1198</v>
      </c>
      <c r="B1259" s="1221">
        <f>'Expenditures 15-22'!G150</f>
        <v>41500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264939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264939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264939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264939</v>
      </c>
      <c r="C1288" s="13" t="s">
        <v>653</v>
      </c>
      <c r="D1288" s="13" t="str">
        <f t="shared" si="19"/>
        <v>Error?</v>
      </c>
    </row>
    <row r="1289" spans="1:4" x14ac:dyDescent="0.2">
      <c r="A1289" s="54">
        <v>1228</v>
      </c>
      <c r="B1289" s="1221">
        <f>'Expenditures 15-22'!K151</f>
        <v>27577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64466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145000</v>
      </c>
      <c r="D1315" s="13" t="str">
        <f t="shared" si="19"/>
        <v>Error?</v>
      </c>
    </row>
    <row r="1316" spans="1:4" x14ac:dyDescent="0.2">
      <c r="A1316" s="54">
        <v>1255</v>
      </c>
      <c r="B1316" s="1221">
        <f>'Expenditures 15-22'!H165</f>
        <v>300</v>
      </c>
      <c r="D1316" s="13" t="str">
        <f t="shared" si="19"/>
        <v>Error?</v>
      </c>
    </row>
    <row r="1317" spans="1:4" x14ac:dyDescent="0.2">
      <c r="A1317" s="54">
        <v>1256</v>
      </c>
      <c r="B1317" s="1221">
        <f>'Expenditures 15-22'!H166</f>
        <v>209766</v>
      </c>
      <c r="C1317" s="13" t="s">
        <v>653</v>
      </c>
      <c r="D1317" s="13" t="str">
        <f t="shared" si="19"/>
        <v>Error?</v>
      </c>
    </row>
    <row r="1318" spans="1:4" x14ac:dyDescent="0.2">
      <c r="A1318" s="54">
        <v>1257</v>
      </c>
      <c r="B1318" s="1221">
        <f>'Expenditures 15-22'!H168</f>
        <v>209766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64466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145000</v>
      </c>
      <c r="C1329" s="13" t="s">
        <v>653</v>
      </c>
      <c r="D1329" s="13" t="str">
        <f t="shared" si="19"/>
        <v>Error?</v>
      </c>
    </row>
    <row r="1330" spans="1:4" x14ac:dyDescent="0.2">
      <c r="A1330" s="54">
        <v>1269</v>
      </c>
      <c r="B1330" s="1221">
        <f>'Expenditures 15-22'!K165</f>
        <v>300</v>
      </c>
      <c r="C1330" s="13" t="s">
        <v>653</v>
      </c>
      <c r="D1330" s="13" t="str">
        <f t="shared" si="19"/>
        <v>Error?</v>
      </c>
    </row>
    <row r="1331" spans="1:4" x14ac:dyDescent="0.2">
      <c r="A1331" s="54">
        <v>1270</v>
      </c>
      <c r="B1331" s="1221">
        <f>'Expenditures 15-22'!K166</f>
        <v>209766</v>
      </c>
      <c r="C1331" s="13" t="s">
        <v>653</v>
      </c>
      <c r="D1331" s="13" t="str">
        <f t="shared" si="19"/>
        <v>Error?</v>
      </c>
    </row>
    <row r="1332" spans="1:4" x14ac:dyDescent="0.2">
      <c r="A1332" s="54">
        <v>1271</v>
      </c>
      <c r="B1332" s="1221">
        <f>'Expenditures 15-22'!K168</f>
        <v>209766</v>
      </c>
      <c r="C1332" s="13" t="s">
        <v>653</v>
      </c>
      <c r="D1332" s="13" t="str">
        <f t="shared" si="19"/>
        <v>Error?</v>
      </c>
    </row>
    <row r="1333" spans="1:4" x14ac:dyDescent="0.2">
      <c r="A1333" s="54">
        <v>1272</v>
      </c>
      <c r="B1333" s="1221">
        <f>'Expenditures 15-22'!K169</f>
        <v>-209766</v>
      </c>
      <c r="C1333" s="13" t="s">
        <v>653</v>
      </c>
      <c r="D1333" s="13" t="str">
        <f t="shared" si="19"/>
        <v>Error?</v>
      </c>
    </row>
    <row r="1334" spans="1:4" x14ac:dyDescent="0.2">
      <c r="A1334" s="82">
        <v>1273</v>
      </c>
      <c r="D1334" s="13" t="str">
        <f t="shared" si="19"/>
        <v>OK</v>
      </c>
    </row>
    <row r="1335" spans="1:4" x14ac:dyDescent="0.2">
      <c r="A1335" s="54">
        <v>1274</v>
      </c>
      <c r="B1335" s="1221">
        <f>'Expenditures 15-22'!C176</f>
        <v>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v>
      </c>
      <c r="C1339" s="13" t="s">
        <v>653</v>
      </c>
      <c r="D1339" s="13" t="str">
        <f t="shared" si="19"/>
        <v>Error?</v>
      </c>
    </row>
    <row r="1340" spans="1:4" x14ac:dyDescent="0.2">
      <c r="A1340" s="54">
        <v>1279</v>
      </c>
      <c r="B1340" s="1221">
        <f>'Expenditures 15-22'!C204</f>
        <v>71</v>
      </c>
      <c r="C1340" s="13" t="s">
        <v>653</v>
      </c>
      <c r="D1340" s="13" t="str">
        <f t="shared" si="19"/>
        <v>Error?</v>
      </c>
    </row>
    <row r="1341" spans="1:4" x14ac:dyDescent="0.2">
      <c r="A1341" s="54">
        <v>1280</v>
      </c>
      <c r="B1341" s="1221">
        <f>'Expenditures 15-22'!D176</f>
        <v>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v>
      </c>
      <c r="C1345" s="13" t="s">
        <v>653</v>
      </c>
      <c r="D1345" s="13" t="str">
        <f t="shared" si="20"/>
        <v>Error?</v>
      </c>
    </row>
    <row r="1346" spans="1:4" x14ac:dyDescent="0.2">
      <c r="A1346" s="54">
        <v>1285</v>
      </c>
      <c r="B1346" s="1221">
        <f>'Expenditures 15-22'!D204</f>
        <v>8</v>
      </c>
      <c r="C1346" s="13" t="s">
        <v>653</v>
      </c>
      <c r="D1346" s="13" t="str">
        <f t="shared" si="20"/>
        <v>Error?</v>
      </c>
    </row>
    <row r="1347" spans="1:4" x14ac:dyDescent="0.2">
      <c r="A1347" s="54">
        <v>1286</v>
      </c>
      <c r="B1347" s="1221">
        <f>'Expenditures 15-22'!E176</f>
        <v>228204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228204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228204</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228283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228283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228283</v>
      </c>
      <c r="C1388" s="13" t="s">
        <v>653</v>
      </c>
      <c r="D1388" s="13" t="str">
        <f t="shared" si="20"/>
        <v>Error?</v>
      </c>
    </row>
    <row r="1389" spans="1:4" x14ac:dyDescent="0.2">
      <c r="A1389" s="54">
        <v>1328</v>
      </c>
      <c r="B1389" s="1221">
        <f>'Expenditures 15-22'!K205</f>
        <v>85588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1706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39591</v>
      </c>
      <c r="C1410" s="13" t="s">
        <v>653</v>
      </c>
      <c r="D1410" s="13" t="str">
        <f t="shared" si="21"/>
        <v>Error?</v>
      </c>
    </row>
    <row r="1411" spans="1:4" x14ac:dyDescent="0.2">
      <c r="A1411" s="54">
        <v>1350</v>
      </c>
      <c r="B1411" s="1221">
        <f>'Expenditures 15-22'!D226</f>
        <v>959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6020</v>
      </c>
      <c r="D1413" s="13" t="str">
        <f t="shared" si="21"/>
        <v>Error?</v>
      </c>
    </row>
    <row r="1414" spans="1:4" x14ac:dyDescent="0.2">
      <c r="A1414" s="54">
        <v>1353</v>
      </c>
      <c r="B1414" s="1221">
        <f>'Expenditures 15-22'!D229</f>
        <v>130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230</v>
      </c>
      <c r="D1416" s="13" t="str">
        <f t="shared" si="21"/>
        <v>Error?</v>
      </c>
    </row>
    <row r="1417" spans="1:4" x14ac:dyDescent="0.2">
      <c r="A1417" s="54">
        <v>1356</v>
      </c>
      <c r="B1417" s="1221">
        <f>'Expenditures 15-22'!D232</f>
        <v>7339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1220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1220</v>
      </c>
      <c r="C1421" s="13" t="s">
        <v>653</v>
      </c>
      <c r="D1421" s="13" t="str">
        <f t="shared" si="21"/>
        <v>Error?</v>
      </c>
    </row>
    <row r="1422" spans="1:4" x14ac:dyDescent="0.2">
      <c r="A1422" s="54">
        <v>1361</v>
      </c>
      <c r="B1422" s="1221">
        <f>'Expenditures 15-22'!D239</f>
        <v>660</v>
      </c>
      <c r="D1422" s="13" t="str">
        <f t="shared" si="21"/>
        <v>Error?</v>
      </c>
    </row>
    <row r="1423" spans="1:4" x14ac:dyDescent="0.2">
      <c r="A1423" s="54">
        <v>1362</v>
      </c>
      <c r="B1423" s="1221">
        <f>'Expenditures 15-22'!D240</f>
        <v>5850</v>
      </c>
      <c r="D1423" s="13" t="str">
        <f t="shared" si="21"/>
        <v>Error?</v>
      </c>
    </row>
    <row r="1424" spans="1:4" x14ac:dyDescent="0.2">
      <c r="A1424" s="54">
        <v>1363</v>
      </c>
      <c r="B1424" s="1221">
        <f>'Expenditures 15-22'!D251</f>
        <v>10199</v>
      </c>
      <c r="C1424" s="13" t="s">
        <v>653</v>
      </c>
      <c r="D1424" s="13" t="str">
        <f t="shared" si="21"/>
        <v>Error?</v>
      </c>
    </row>
    <row r="1425" spans="1:4" x14ac:dyDescent="0.2">
      <c r="A1425" s="54">
        <v>1364</v>
      </c>
      <c r="B1425" s="1221">
        <f>'Expenditures 15-22'!D253</f>
        <v>9311</v>
      </c>
      <c r="D1425" s="13" t="str">
        <f t="shared" si="21"/>
        <v>Error?</v>
      </c>
    </row>
    <row r="1426" spans="1:4" x14ac:dyDescent="0.2">
      <c r="A1426" s="54">
        <v>1365</v>
      </c>
      <c r="B1426" s="1221">
        <f>'Expenditures 15-22'!D254</f>
        <v>525</v>
      </c>
      <c r="D1426" s="13" t="str">
        <f t="shared" si="21"/>
        <v>Error?</v>
      </c>
    </row>
    <row r="1427" spans="1:4" x14ac:dyDescent="0.2">
      <c r="A1427" s="54">
        <v>1366</v>
      </c>
      <c r="B1427" s="1221">
        <f>'Expenditures 15-22'!D255</f>
        <v>9836</v>
      </c>
      <c r="C1427" s="13" t="s">
        <v>653</v>
      </c>
      <c r="D1427" s="13" t="str">
        <f t="shared" si="21"/>
        <v>Error?</v>
      </c>
    </row>
    <row r="1428" spans="1:4" x14ac:dyDescent="0.2">
      <c r="A1428" s="54">
        <v>1367</v>
      </c>
      <c r="B1428" s="1221">
        <f>'Expenditures 15-22'!D257</f>
        <v>14624</v>
      </c>
      <c r="D1428" s="13" t="str">
        <f t="shared" si="21"/>
        <v>Error?</v>
      </c>
    </row>
    <row r="1429" spans="1:4" x14ac:dyDescent="0.2">
      <c r="A1429" s="54">
        <v>1368</v>
      </c>
      <c r="B1429" s="1221">
        <f>'Expenditures 15-22'!D258</f>
        <v>690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23756</v>
      </c>
      <c r="D1431" s="13" t="str">
        <f t="shared" si="21"/>
        <v>Error?</v>
      </c>
    </row>
    <row r="1432" spans="1:4" x14ac:dyDescent="0.2">
      <c r="A1432" s="54">
        <v>1371</v>
      </c>
      <c r="B1432" s="1221">
        <f>'Expenditures 15-22'!D261</f>
        <v>1</v>
      </c>
      <c r="D1432" s="13" t="str">
        <f t="shared" si="21"/>
        <v>Error?</v>
      </c>
    </row>
    <row r="1433" spans="1:4" x14ac:dyDescent="0.2">
      <c r="A1433" s="54">
        <v>1372</v>
      </c>
      <c r="B1433" s="1221">
        <f>'Expenditures 15-22'!D262</f>
        <v>9723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48794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9304</v>
      </c>
      <c r="D1442" s="13" t="str">
        <f t="shared" si="21"/>
        <v>Error?</v>
      </c>
    </row>
    <row r="1443" spans="1:4" x14ac:dyDescent="0.2">
      <c r="A1443" s="82">
        <v>1382</v>
      </c>
      <c r="D1443" s="13" t="str">
        <f t="shared" si="21"/>
        <v>OK</v>
      </c>
    </row>
    <row r="1444" spans="1:4" x14ac:dyDescent="0.2">
      <c r="A1444" s="54">
        <v>1383</v>
      </c>
      <c r="B1444" s="1221">
        <f>'Expenditures 15-22'!D271</f>
        <v>9304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86692</v>
      </c>
      <c r="C1446" s="13" t="s">
        <v>653</v>
      </c>
      <c r="D1446" s="13" t="str">
        <f t="shared" si="21"/>
        <v>Error?</v>
      </c>
    </row>
    <row r="1447" spans="1:4" x14ac:dyDescent="0.2">
      <c r="A1447" s="54">
        <v>1386</v>
      </c>
      <c r="B1447" s="1221">
        <f>'Expenditures 15-22'!D274</f>
        <v>489</v>
      </c>
      <c r="D1447" s="13" t="str">
        <f t="shared" si="21"/>
        <v>Error?</v>
      </c>
    </row>
    <row r="1448" spans="1:4" x14ac:dyDescent="0.2">
      <c r="A1448" s="54">
        <v>1387</v>
      </c>
      <c r="B1448" s="1221">
        <f>'Expenditures 15-22'!D288</f>
        <v>126772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1706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1137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39591</v>
      </c>
      <c r="C1474" s="13" t="s">
        <v>653</v>
      </c>
      <c r="D1474" s="13" t="str">
        <f t="shared" si="22"/>
        <v>Error?</v>
      </c>
    </row>
    <row r="1475" spans="1:4" x14ac:dyDescent="0.2">
      <c r="A1475" s="54">
        <v>1414</v>
      </c>
      <c r="B1475" s="1221">
        <f>'Expenditures 15-22'!K226</f>
        <v>959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6020</v>
      </c>
      <c r="C1477" s="13" t="s">
        <v>653</v>
      </c>
      <c r="D1477" s="13" t="str">
        <f t="shared" si="22"/>
        <v>Error?</v>
      </c>
    </row>
    <row r="1478" spans="1:4" x14ac:dyDescent="0.2">
      <c r="A1478" s="54">
        <v>1417</v>
      </c>
      <c r="B1478" s="1221">
        <f>'Expenditures 15-22'!K229</f>
        <v>130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230</v>
      </c>
      <c r="C1480" s="13" t="s">
        <v>653</v>
      </c>
      <c r="D1480" s="13" t="str">
        <f t="shared" si="22"/>
        <v>Error?</v>
      </c>
    </row>
    <row r="1481" spans="1:4" x14ac:dyDescent="0.2">
      <c r="A1481" s="54">
        <v>1420</v>
      </c>
      <c r="B1481" s="1221">
        <f>'Expenditures 15-22'!K232</f>
        <v>7339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1220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1220</v>
      </c>
      <c r="C1485" s="13" t="s">
        <v>653</v>
      </c>
      <c r="D1485" s="13" t="str">
        <f t="shared" si="22"/>
        <v>Error?</v>
      </c>
    </row>
    <row r="1486" spans="1:4" x14ac:dyDescent="0.2">
      <c r="A1486" s="54">
        <v>1425</v>
      </c>
      <c r="B1486" s="1221">
        <f>'Expenditures 15-22'!K239</f>
        <v>660</v>
      </c>
      <c r="C1486" s="13" t="s">
        <v>653</v>
      </c>
      <c r="D1486" s="13" t="str">
        <f t="shared" si="22"/>
        <v>Error?</v>
      </c>
    </row>
    <row r="1487" spans="1:4" x14ac:dyDescent="0.2">
      <c r="A1487" s="54">
        <v>1426</v>
      </c>
      <c r="B1487" s="1221">
        <f>'Expenditures 15-22'!K240</f>
        <v>5850</v>
      </c>
      <c r="C1487" s="13" t="s">
        <v>653</v>
      </c>
      <c r="D1487" s="13" t="str">
        <f t="shared" si="22"/>
        <v>Error?</v>
      </c>
    </row>
    <row r="1488" spans="1:4" x14ac:dyDescent="0.2">
      <c r="A1488" s="54">
        <v>1427</v>
      </c>
      <c r="B1488" s="1221">
        <f>'Expenditures 15-22'!K251</f>
        <v>10199</v>
      </c>
      <c r="C1488" s="13" t="s">
        <v>653</v>
      </c>
      <c r="D1488" s="13" t="str">
        <f t="shared" si="22"/>
        <v>Error?</v>
      </c>
    </row>
    <row r="1489" spans="1:4" x14ac:dyDescent="0.2">
      <c r="A1489" s="54">
        <v>1428</v>
      </c>
      <c r="B1489" s="1221">
        <f>'Expenditures 15-22'!K253</f>
        <v>9311</v>
      </c>
      <c r="C1489" s="13" t="s">
        <v>653</v>
      </c>
      <c r="D1489" s="13" t="str">
        <f t="shared" si="22"/>
        <v>Error?</v>
      </c>
    </row>
    <row r="1490" spans="1:4" x14ac:dyDescent="0.2">
      <c r="A1490" s="54">
        <v>1429</v>
      </c>
      <c r="B1490" s="1221">
        <f>'Expenditures 15-22'!K254</f>
        <v>525</v>
      </c>
      <c r="C1490" s="13" t="s">
        <v>653</v>
      </c>
      <c r="D1490" s="13" t="str">
        <f t="shared" si="22"/>
        <v>Error?</v>
      </c>
    </row>
    <row r="1491" spans="1:4" x14ac:dyDescent="0.2">
      <c r="A1491" s="54">
        <v>1430</v>
      </c>
      <c r="B1491" s="1221">
        <f>'Expenditures 15-22'!K255</f>
        <v>9836</v>
      </c>
      <c r="C1491" s="13" t="s">
        <v>653</v>
      </c>
      <c r="D1491" s="13" t="str">
        <f t="shared" si="22"/>
        <v>Error?</v>
      </c>
    </row>
    <row r="1492" spans="1:4" x14ac:dyDescent="0.2">
      <c r="A1492" s="54">
        <v>1431</v>
      </c>
      <c r="B1492" s="1221">
        <f>'Expenditures 15-22'!K257</f>
        <v>14624</v>
      </c>
      <c r="C1492" s="13" t="s">
        <v>653</v>
      </c>
      <c r="D1492" s="13" t="str">
        <f t="shared" si="22"/>
        <v>Error?</v>
      </c>
    </row>
    <row r="1493" spans="1:4" x14ac:dyDescent="0.2">
      <c r="A1493" s="54">
        <v>1432</v>
      </c>
      <c r="B1493" s="1221">
        <f>'Expenditures 15-22'!K258</f>
        <v>690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23756</v>
      </c>
      <c r="C1495" s="13" t="s">
        <v>653</v>
      </c>
      <c r="D1495" s="13" t="str">
        <f t="shared" si="22"/>
        <v>Error?</v>
      </c>
    </row>
    <row r="1496" spans="1:4" x14ac:dyDescent="0.2">
      <c r="A1496" s="54">
        <v>1435</v>
      </c>
      <c r="B1496" s="1221">
        <f>'Expenditures 15-22'!K261</f>
        <v>1</v>
      </c>
      <c r="C1496" s="13" t="s">
        <v>653</v>
      </c>
      <c r="D1496" s="13" t="str">
        <f t="shared" si="22"/>
        <v>Error?</v>
      </c>
    </row>
    <row r="1497" spans="1:4" x14ac:dyDescent="0.2">
      <c r="A1497" s="54">
        <v>1436</v>
      </c>
      <c r="B1497" s="1221">
        <f>'Expenditures 15-22'!K262</f>
        <v>9723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48794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9304</v>
      </c>
      <c r="C1506" s="13" t="s">
        <v>653</v>
      </c>
      <c r="D1506" s="13" t="str">
        <f t="shared" si="22"/>
        <v>Error?</v>
      </c>
    </row>
    <row r="1507" spans="1:4" x14ac:dyDescent="0.2">
      <c r="A1507" s="82">
        <v>1446</v>
      </c>
      <c r="D1507" s="13" t="str">
        <f t="shared" si="22"/>
        <v>OK</v>
      </c>
    </row>
    <row r="1508" spans="1:4" x14ac:dyDescent="0.2">
      <c r="A1508" s="54">
        <v>1447</v>
      </c>
      <c r="B1508" s="1221">
        <f>'Expenditures 15-22'!K271</f>
        <v>9304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86692</v>
      </c>
      <c r="C1510" s="13" t="s">
        <v>653</v>
      </c>
      <c r="D1510" s="13" t="str">
        <f t="shared" si="22"/>
        <v>Error?</v>
      </c>
    </row>
    <row r="1511" spans="1:4" x14ac:dyDescent="0.2">
      <c r="A1511" s="54">
        <v>1450</v>
      </c>
      <c r="B1511" s="1221">
        <f>'Expenditures 15-22'!K274</f>
        <v>489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126772</v>
      </c>
      <c r="C1517" s="13" t="s">
        <v>653</v>
      </c>
      <c r="D1517" s="13" t="str">
        <f t="shared" si="22"/>
        <v>Error?</v>
      </c>
    </row>
    <row r="1518" spans="1:4" x14ac:dyDescent="0.2">
      <c r="A1518" s="54">
        <v>1457</v>
      </c>
      <c r="B1518" s="1221">
        <f>'Expenditures 15-22'!K289</f>
        <v>20692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1917388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2047926</v>
      </c>
      <c r="C1630" s="13" t="s">
        <v>653</v>
      </c>
      <c r="D1630" s="13" t="str">
        <f t="shared" si="24"/>
        <v>Error?</v>
      </c>
    </row>
    <row r="1631" spans="1:4" x14ac:dyDescent="0.2">
      <c r="A1631" s="54">
        <v>1570</v>
      </c>
      <c r="B1631" s="1221">
        <f>'Acct Summary 7-8'!D79</f>
        <v>312501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194009</v>
      </c>
      <c r="C1644" s="13" t="s">
        <v>653</v>
      </c>
      <c r="D1644" s="13" t="str">
        <f t="shared" si="24"/>
        <v>Error?</v>
      </c>
    </row>
    <row r="1645" spans="1:4" x14ac:dyDescent="0.2">
      <c r="A1645" s="54">
        <v>1584</v>
      </c>
      <c r="B1645" s="1221">
        <f>'Acct Summary 7-8'!E79</f>
        <v>-51522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3928</v>
      </c>
      <c r="C1658" s="13" t="s">
        <v>653</v>
      </c>
      <c r="D1658" s="13" t="str">
        <f t="shared" si="24"/>
        <v>Error?</v>
      </c>
    </row>
    <row r="1659" spans="1:4" x14ac:dyDescent="0.2">
      <c r="A1659" s="54">
        <v>1598</v>
      </c>
      <c r="B1659" s="1221">
        <f>'Acct Summary 7-8'!F79</f>
        <v>248518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234106</v>
      </c>
      <c r="C1672" s="13" t="s">
        <v>653</v>
      </c>
      <c r="D1672" s="13" t="str">
        <f t="shared" si="25"/>
        <v>Error?</v>
      </c>
    </row>
    <row r="1673" spans="1:4" x14ac:dyDescent="0.2">
      <c r="A1673" s="54">
        <v>1612</v>
      </c>
      <c r="B1673" s="1221">
        <f>'Acct Summary 7-8'!G79</f>
        <v>262956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283648</v>
      </c>
      <c r="C1686" s="13" t="s">
        <v>653</v>
      </c>
      <c r="D1686" s="13" t="str">
        <f t="shared" si="25"/>
        <v>Error?</v>
      </c>
    </row>
    <row r="1687" spans="1:4" x14ac:dyDescent="0.2">
      <c r="A1687" s="54">
        <v>1626</v>
      </c>
      <c r="B1687" s="1221">
        <f>'Acct Summary 7-8'!H79</f>
        <v>24254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24286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1876901</v>
      </c>
      <c r="C1744" s="13" t="s">
        <v>653</v>
      </c>
      <c r="D1744" s="13" t="str">
        <f t="shared" si="26"/>
        <v>Error?</v>
      </c>
    </row>
    <row r="1745" spans="1:5" x14ac:dyDescent="0.2">
      <c r="A1745" s="54">
        <v>1684</v>
      </c>
      <c r="B1745" s="1221">
        <f>'Tax Sched 24'!B5</f>
        <v>292516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185697</v>
      </c>
      <c r="C1747" s="13" t="s">
        <v>653</v>
      </c>
      <c r="D1747" s="13" t="str">
        <f t="shared" si="26"/>
        <v>Error?</v>
      </c>
    </row>
    <row r="1748" spans="1:5" x14ac:dyDescent="0.2">
      <c r="A1748" s="54">
        <v>1687</v>
      </c>
      <c r="B1748" s="1221">
        <f>'Tax Sched 24'!B8</f>
        <v>68384</v>
      </c>
      <c r="C1748" s="13" t="s">
        <v>653</v>
      </c>
      <c r="D1748" s="13" t="str">
        <f t="shared" si="26"/>
        <v>Error?</v>
      </c>
    </row>
    <row r="1749" spans="1:5" x14ac:dyDescent="0.2">
      <c r="A1749" s="54">
        <v>1688</v>
      </c>
      <c r="B1749" s="1221">
        <f>'Tax Sched 24'!B10</f>
        <v>26984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102572</v>
      </c>
      <c r="C1752" s="13" t="s">
        <v>653</v>
      </c>
      <c r="D1752" s="13" t="str">
        <f t="shared" si="26"/>
        <v>Error?</v>
      </c>
    </row>
    <row r="1753" spans="1:5" x14ac:dyDescent="0.2">
      <c r="A1753" s="54">
        <v>1692</v>
      </c>
      <c r="B1753" s="1221">
        <f>'Tax Sched 24'!B12</f>
        <v>53433</v>
      </c>
      <c r="C1753" s="13" t="s">
        <v>653</v>
      </c>
      <c r="D1753" s="13" t="str">
        <f t="shared" si="26"/>
        <v>Error?</v>
      </c>
    </row>
    <row r="1754" spans="1:5" x14ac:dyDescent="0.2">
      <c r="A1754" s="54">
        <v>1693</v>
      </c>
      <c r="B1754" s="1221">
        <f>'Tax Sched 24'!B14</f>
        <v>213673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2895240</v>
      </c>
      <c r="C1759" s="13" t="s">
        <v>653</v>
      </c>
      <c r="D1759" s="13" t="str">
        <f t="shared" si="26"/>
        <v>Error?</v>
      </c>
    </row>
    <row r="1760" spans="1:5" x14ac:dyDescent="0.2">
      <c r="A1760" s="54">
        <v>1699</v>
      </c>
      <c r="B1760" s="1221">
        <f>'Tax Sched 24'!D4</f>
        <v>907366</v>
      </c>
      <c r="C1760" s="13" t="s">
        <v>653</v>
      </c>
      <c r="D1760" s="13" t="str">
        <f t="shared" si="26"/>
        <v>Error?</v>
      </c>
    </row>
    <row r="1761" spans="1:5" x14ac:dyDescent="0.2">
      <c r="A1761" s="54">
        <v>1700</v>
      </c>
      <c r="B1761" s="1221">
        <f>'Tax Sched 24'!D5</f>
        <v>142587</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92299</v>
      </c>
      <c r="C1763" s="13" t="s">
        <v>653</v>
      </c>
      <c r="D1763" s="13" t="str">
        <f t="shared" si="26"/>
        <v>Error?</v>
      </c>
    </row>
    <row r="1764" spans="1:5" x14ac:dyDescent="0.2">
      <c r="A1764" s="54">
        <v>1703</v>
      </c>
      <c r="B1764" s="1221">
        <f>'Tax Sched 24'!D8</f>
        <v>33390</v>
      </c>
      <c r="C1764" s="13" t="s">
        <v>653</v>
      </c>
      <c r="D1764" s="13" t="str">
        <f t="shared" si="26"/>
        <v>Error?</v>
      </c>
    </row>
    <row r="1765" spans="1:5" x14ac:dyDescent="0.2">
      <c r="A1765" s="54">
        <v>1704</v>
      </c>
      <c r="B1765" s="1221">
        <f>'Tax Sched 24'!D10</f>
        <v>12962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42594</v>
      </c>
      <c r="C1768" s="13" t="s">
        <v>653</v>
      </c>
      <c r="D1768" s="13" t="str">
        <f t="shared" si="26"/>
        <v>Error?</v>
      </c>
    </row>
    <row r="1769" spans="1:5" x14ac:dyDescent="0.2">
      <c r="A1769" s="54">
        <v>1708</v>
      </c>
      <c r="B1769" s="1221">
        <f>'Tax Sched 24'!D12</f>
        <v>25925</v>
      </c>
      <c r="C1769" s="13" t="s">
        <v>653</v>
      </c>
      <c r="D1769" s="13" t="str">
        <f t="shared" si="26"/>
        <v>Error?</v>
      </c>
    </row>
    <row r="1770" spans="1:5" x14ac:dyDescent="0.2">
      <c r="A1770" s="54">
        <v>1709</v>
      </c>
      <c r="B1770" s="1221">
        <f>'Tax Sched 24'!D14</f>
        <v>103699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1397402</v>
      </c>
      <c r="C1775" s="13" t="s">
        <v>653</v>
      </c>
      <c r="D1775" s="13" t="str">
        <f t="shared" si="26"/>
        <v>Error?</v>
      </c>
    </row>
    <row r="1776" spans="1:5" x14ac:dyDescent="0.2">
      <c r="A1776" s="54">
        <v>1715</v>
      </c>
      <c r="B1776" s="1221">
        <f>'Tax Sched 24'!C4</f>
        <v>969535</v>
      </c>
      <c r="D1776" s="13" t="str">
        <f t="shared" si="26"/>
        <v>Error?</v>
      </c>
    </row>
    <row r="1777" spans="1:4" x14ac:dyDescent="0.2">
      <c r="A1777" s="54">
        <v>1716</v>
      </c>
      <c r="B1777" s="1221">
        <f>'Tax Sched 24'!C5</f>
        <v>149929</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93398</v>
      </c>
      <c r="D1779" s="13" t="str">
        <f t="shared" si="26"/>
        <v>Error?</v>
      </c>
    </row>
    <row r="1780" spans="1:4" x14ac:dyDescent="0.2">
      <c r="A1780" s="54">
        <v>1719</v>
      </c>
      <c r="B1780" s="1221">
        <f>'Tax Sched 24'!C8</f>
        <v>34994</v>
      </c>
      <c r="D1780" s="13" t="str">
        <f t="shared" si="26"/>
        <v>Error?</v>
      </c>
    </row>
    <row r="1781" spans="1:4" x14ac:dyDescent="0.2">
      <c r="A1781" s="54">
        <v>1720</v>
      </c>
      <c r="B1781" s="1221">
        <f>'Tax Sched 24'!C10</f>
        <v>14022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59978</v>
      </c>
      <c r="D1784" s="13" t="str">
        <f t="shared" si="26"/>
        <v>Error?</v>
      </c>
    </row>
    <row r="1785" spans="1:4" x14ac:dyDescent="0.2">
      <c r="A1785" s="54">
        <v>1724</v>
      </c>
      <c r="B1785" s="1221">
        <f>'Tax Sched 24'!C12</f>
        <v>27508</v>
      </c>
      <c r="D1785" s="13" t="str">
        <f t="shared" si="26"/>
        <v>Error?</v>
      </c>
    </row>
    <row r="1786" spans="1:4" x14ac:dyDescent="0.2">
      <c r="A1786" s="54">
        <v>1725</v>
      </c>
      <c r="B1786" s="1221">
        <f>'Tax Sched 24'!C14</f>
        <v>109974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1497838</v>
      </c>
      <c r="C1791" s="13" t="s">
        <v>653</v>
      </c>
      <c r="D1791" s="13" t="str">
        <f t="shared" ref="D1791:D1854" si="27">IF(ISBLANK(B1791),"OK",IF(A1791-B1791=0,"OK","Error?"))</f>
        <v>Error?</v>
      </c>
    </row>
    <row r="1792" spans="1:4" x14ac:dyDescent="0.2">
      <c r="A1792" s="54">
        <v>1731</v>
      </c>
      <c r="B1792" s="1221">
        <f>'Tax Sched 24'!F4</f>
        <v>970517</v>
      </c>
      <c r="C1792" s="13" t="s">
        <v>653</v>
      </c>
      <c r="D1792" s="13" t="str">
        <f t="shared" si="27"/>
        <v>Error?</v>
      </c>
    </row>
    <row r="1793" spans="1:4" x14ac:dyDescent="0.2">
      <c r="A1793" s="54">
        <v>1732</v>
      </c>
      <c r="B1793" s="1221">
        <f>'Tax Sched 24'!F5</f>
        <v>150081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93492</v>
      </c>
      <c r="C1795" s="13" t="s">
        <v>653</v>
      </c>
      <c r="D1795" s="13" t="str">
        <f t="shared" si="27"/>
        <v>Error?</v>
      </c>
    </row>
    <row r="1796" spans="1:4" x14ac:dyDescent="0.2">
      <c r="A1796" s="54">
        <v>1735</v>
      </c>
      <c r="B1796" s="1221">
        <f>'Tax Sched 24'!F8</f>
        <v>35030</v>
      </c>
      <c r="C1796" s="13" t="s">
        <v>653</v>
      </c>
      <c r="D1796" s="13" t="str">
        <f t="shared" si="27"/>
        <v>Error?</v>
      </c>
    </row>
    <row r="1797" spans="1:4" x14ac:dyDescent="0.2">
      <c r="A1797" s="54">
        <v>1736</v>
      </c>
      <c r="B1797" s="1221">
        <f>'Tax Sched 24'!F10</f>
        <v>14035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60038</v>
      </c>
      <c r="C1800" s="13" t="s">
        <v>653</v>
      </c>
      <c r="D1800" s="13" t="str">
        <f t="shared" si="27"/>
        <v>Error?</v>
      </c>
    </row>
    <row r="1801" spans="1:4" x14ac:dyDescent="0.2">
      <c r="A1801" s="54">
        <v>1740</v>
      </c>
      <c r="B1801" s="1221">
        <f>'Tax Sched 24'!F12</f>
        <v>27537</v>
      </c>
      <c r="C1801" s="13" t="s">
        <v>653</v>
      </c>
      <c r="D1801" s="13" t="str">
        <f t="shared" si="27"/>
        <v>Error?</v>
      </c>
    </row>
    <row r="1802" spans="1:4" x14ac:dyDescent="0.2">
      <c r="A1802" s="54">
        <v>1741</v>
      </c>
      <c r="B1802" s="1221">
        <f>'Tax Sched 24'!F14</f>
        <v>110085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1940052</v>
      </c>
      <c r="D1808" s="13" t="str">
        <f t="shared" si="27"/>
        <v>Error?</v>
      </c>
    </row>
    <row r="1809" spans="1:4" x14ac:dyDescent="0.2">
      <c r="A1809" s="54">
        <v>1748</v>
      </c>
      <c r="B1809" s="1221">
        <f>'Tax Sched 24'!E5</f>
        <v>300010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186890</v>
      </c>
      <c r="D1811" s="13" t="str">
        <f t="shared" si="27"/>
        <v>Error?</v>
      </c>
    </row>
    <row r="1812" spans="1:4" x14ac:dyDescent="0.2">
      <c r="A1812" s="54">
        <v>1751</v>
      </c>
      <c r="B1812" s="1221">
        <f>'Tax Sched 24'!E8</f>
        <v>70024</v>
      </c>
      <c r="D1812" s="13" t="str">
        <f t="shared" si="27"/>
        <v>Error?</v>
      </c>
    </row>
    <row r="1813" spans="1:4" x14ac:dyDescent="0.2">
      <c r="A1813" s="54">
        <v>1752</v>
      </c>
      <c r="B1813" s="1221">
        <f>'Tax Sched 24'!E10</f>
        <v>28057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120016</v>
      </c>
      <c r="D1816" s="13" t="str">
        <f t="shared" si="27"/>
        <v>Error?</v>
      </c>
    </row>
    <row r="1817" spans="1:4" x14ac:dyDescent="0.2">
      <c r="A1817" s="54">
        <v>1756</v>
      </c>
      <c r="B1817" s="1221">
        <f>'Tax Sched 24'!E12</f>
        <v>55045</v>
      </c>
      <c r="D1817" s="13" t="str">
        <f t="shared" si="27"/>
        <v>Error?</v>
      </c>
    </row>
    <row r="1818" spans="1:4" x14ac:dyDescent="0.2">
      <c r="A1818" s="54">
        <v>1757</v>
      </c>
      <c r="B1818" s="1221">
        <f>'Tax Sched 24'!E14</f>
        <v>220059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2997192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213673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213673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6784</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213673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21943</v>
      </c>
      <c r="D2008" s="13" t="str">
        <f t="shared" si="30"/>
        <v>Error?</v>
      </c>
    </row>
    <row r="2009" spans="1:4" x14ac:dyDescent="0.2">
      <c r="A2009" s="54">
        <v>1948</v>
      </c>
      <c r="B2009" s="1221">
        <f>'Cap Outlay Deprec 27'!C8</f>
        <v>10477688</v>
      </c>
      <c r="D2009" s="13" t="str">
        <f t="shared" si="30"/>
        <v>Error?</v>
      </c>
    </row>
    <row r="2010" spans="1:4" x14ac:dyDescent="0.2">
      <c r="A2010" s="54">
        <v>1949</v>
      </c>
      <c r="B2010" s="1221">
        <f>'Cap Outlay Deprec 27'!C10</f>
        <v>235264</v>
      </c>
      <c r="D2010" s="13" t="str">
        <f t="shared" si="30"/>
        <v>Error?</v>
      </c>
    </row>
    <row r="2011" spans="1:4" x14ac:dyDescent="0.2">
      <c r="A2011" s="54">
        <v>1950</v>
      </c>
      <c r="B2011" s="1221">
        <f>'Cap Outlay Deprec 27'!C12</f>
        <v>1693307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12428202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182835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35021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224856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21943</v>
      </c>
      <c r="C2026" s="13" t="s">
        <v>653</v>
      </c>
      <c r="D2026" s="13" t="str">
        <f t="shared" si="30"/>
        <v>Error?</v>
      </c>
    </row>
    <row r="2027" spans="1:4" x14ac:dyDescent="0.2">
      <c r="A2027" s="54">
        <v>1966</v>
      </c>
      <c r="B2027" s="1221">
        <f>'Cap Outlay Deprec 27'!F8</f>
        <v>10660523</v>
      </c>
      <c r="C2027" s="13" t="s">
        <v>653</v>
      </c>
      <c r="D2027" s="13" t="str">
        <f t="shared" si="30"/>
        <v>Error?</v>
      </c>
    </row>
    <row r="2028" spans="1:4" x14ac:dyDescent="0.2">
      <c r="A2028" s="54">
        <v>1967</v>
      </c>
      <c r="B2028" s="1221">
        <f>'Cap Outlay Deprec 27'!F10</f>
        <v>235264</v>
      </c>
      <c r="C2028" s="13" t="s">
        <v>653</v>
      </c>
      <c r="D2028" s="13" t="str">
        <f t="shared" si="30"/>
        <v>Error?</v>
      </c>
    </row>
    <row r="2029" spans="1:4" x14ac:dyDescent="0.2">
      <c r="A2029" s="54">
        <v>1968</v>
      </c>
      <c r="B2029" s="1221">
        <f>'Cap Outlay Deprec 27'!F12</f>
        <v>1728328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12653058</v>
      </c>
      <c r="C2031" s="13" t="s">
        <v>653</v>
      </c>
      <c r="D2031" s="13" t="str">
        <f t="shared" si="30"/>
        <v>Error?</v>
      </c>
    </row>
    <row r="2032" spans="1:4" x14ac:dyDescent="0.2">
      <c r="A2032" s="82">
        <v>1971</v>
      </c>
      <c r="D2032" s="13" t="str">
        <f t="shared" si="30"/>
        <v>OK</v>
      </c>
    </row>
    <row r="2033" spans="1:4" x14ac:dyDescent="0.2">
      <c r="A2033" s="54">
        <v>1972</v>
      </c>
      <c r="B2033" s="1221">
        <f>'Cap Outlay Deprec 27'!H8</f>
        <v>3860921</v>
      </c>
      <c r="D2033" s="13" t="str">
        <f t="shared" si="30"/>
        <v>Error?</v>
      </c>
    </row>
    <row r="2034" spans="1:4" x14ac:dyDescent="0.2">
      <c r="A2034" s="54">
        <v>1973</v>
      </c>
      <c r="B2034" s="1221">
        <f>'Cap Outlay Deprec 27'!H10</f>
        <v>107678</v>
      </c>
      <c r="D2034" s="13" t="str">
        <f t="shared" si="30"/>
        <v>Error?</v>
      </c>
    </row>
    <row r="2035" spans="1:4" x14ac:dyDescent="0.2">
      <c r="A2035" s="54">
        <v>1974</v>
      </c>
      <c r="B2035" s="1221">
        <f>'Cap Outlay Deprec 27'!H12</f>
        <v>1404216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5372815</v>
      </c>
      <c r="C2037" s="13" t="s">
        <v>653</v>
      </c>
      <c r="D2037" s="13" t="str">
        <f t="shared" si="30"/>
        <v>Error?</v>
      </c>
    </row>
    <row r="2038" spans="1:4" x14ac:dyDescent="0.2">
      <c r="A2038" s="82">
        <v>1977</v>
      </c>
      <c r="D2038" s="13" t="str">
        <f t="shared" si="30"/>
        <v>OK</v>
      </c>
    </row>
    <row r="2039" spans="1:4" x14ac:dyDescent="0.2">
      <c r="A2039" s="54">
        <v>1978</v>
      </c>
      <c r="B2039" s="1221">
        <f>'Cap Outlay Deprec 27'!I8</f>
        <v>183579</v>
      </c>
      <c r="D2039" s="13" t="str">
        <f t="shared" si="30"/>
        <v>Error?</v>
      </c>
    </row>
    <row r="2040" spans="1:4" x14ac:dyDescent="0.2">
      <c r="A2040" s="54">
        <v>1979</v>
      </c>
      <c r="B2040" s="1221">
        <f>'Cap Outlay Deprec 27'!I10</f>
        <v>9907</v>
      </c>
      <c r="D2040" s="13" t="str">
        <f t="shared" si="30"/>
        <v>Error?</v>
      </c>
    </row>
    <row r="2041" spans="1:4" x14ac:dyDescent="0.2">
      <c r="A2041" s="54">
        <v>1980</v>
      </c>
      <c r="B2041" s="1221">
        <f>'Cap Outlay Deprec 27'!I12</f>
        <v>61371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254857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4044500</v>
      </c>
      <c r="C2051" s="13" t="s">
        <v>653</v>
      </c>
      <c r="D2051" s="13" t="str">
        <f t="shared" si="31"/>
        <v>Error?</v>
      </c>
    </row>
    <row r="2052" spans="1:4" x14ac:dyDescent="0.2">
      <c r="A2052" s="54">
        <v>1991</v>
      </c>
      <c r="B2052" s="1221">
        <f>'Cap Outlay Deprec 27'!K10</f>
        <v>117585</v>
      </c>
      <c r="C2052" s="13" t="s">
        <v>653</v>
      </c>
      <c r="D2052" s="13" t="str">
        <f t="shared" si="31"/>
        <v>Error?</v>
      </c>
    </row>
    <row r="2053" spans="1:4" x14ac:dyDescent="0.2">
      <c r="A2053" s="54">
        <v>1992</v>
      </c>
      <c r="B2053" s="1221">
        <f>'Cap Outlay Deprec 27'!K12</f>
        <v>1465587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5627672</v>
      </c>
      <c r="C2055" s="13" t="s">
        <v>653</v>
      </c>
      <c r="D2055" s="13" t="str">
        <f t="shared" si="31"/>
        <v>Error?</v>
      </c>
    </row>
    <row r="2056" spans="1:4" x14ac:dyDescent="0.2">
      <c r="A2056" s="54">
        <v>1995</v>
      </c>
      <c r="B2056" s="1221">
        <f>'Cap Outlay Deprec 27'!L5</f>
        <v>21943</v>
      </c>
      <c r="C2056" s="13" t="s">
        <v>653</v>
      </c>
      <c r="D2056" s="13" t="str">
        <f t="shared" si="31"/>
        <v>Error?</v>
      </c>
    </row>
    <row r="2057" spans="1:4" x14ac:dyDescent="0.2">
      <c r="A2057" s="54">
        <v>1996</v>
      </c>
      <c r="B2057" s="1221">
        <f>'Cap Outlay Deprec 27'!L8</f>
        <v>6616023</v>
      </c>
      <c r="C2057" s="13" t="s">
        <v>653</v>
      </c>
      <c r="D2057" s="13" t="str">
        <f t="shared" si="31"/>
        <v>Error?</v>
      </c>
    </row>
    <row r="2058" spans="1:4" x14ac:dyDescent="0.2">
      <c r="A2058" s="54">
        <v>1997</v>
      </c>
      <c r="B2058" s="1221">
        <f>'Cap Outlay Deprec 27'!L10</f>
        <v>117679</v>
      </c>
      <c r="C2058" s="13" t="s">
        <v>653</v>
      </c>
      <c r="D2058" s="13" t="str">
        <f t="shared" si="31"/>
        <v>Error?</v>
      </c>
    </row>
    <row r="2059" spans="1:4" x14ac:dyDescent="0.2">
      <c r="A2059" s="54">
        <v>1998</v>
      </c>
      <c r="B2059" s="1221">
        <f>'Cap Outlay Deprec 27'!L12</f>
        <v>262741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7025386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650527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692799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234106</v>
      </c>
      <c r="D2475" s="13" t="str">
        <f t="shared" si="37"/>
        <v>Error?</v>
      </c>
    </row>
    <row r="2476" spans="1:4" x14ac:dyDescent="0.2">
      <c r="A2476" s="82">
        <v>2415</v>
      </c>
      <c r="D2476" s="13" t="str">
        <f t="shared" si="37"/>
        <v>OK</v>
      </c>
    </row>
    <row r="2477" spans="1:4" x14ac:dyDescent="0.2">
      <c r="A2477" s="54">
        <v>2416</v>
      </c>
      <c r="B2477" s="1221">
        <f>'Assets-Liab 5-6'!G38</f>
        <v>283648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3928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24286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2137855</v>
      </c>
      <c r="C2551" s="13" t="s">
        <v>653</v>
      </c>
      <c r="D2551" s="13" t="str">
        <f t="shared" si="38"/>
        <v>Error?</v>
      </c>
    </row>
    <row r="2552" spans="1:4" x14ac:dyDescent="0.2">
      <c r="A2552" s="82">
        <v>2491</v>
      </c>
      <c r="D2552" s="13" t="str">
        <f t="shared" si="38"/>
        <v>OK</v>
      </c>
    </row>
    <row r="2553" spans="1:4" x14ac:dyDescent="0.2">
      <c r="A2553" s="54">
        <v>2492</v>
      </c>
      <c r="B2553" s="1221">
        <f>'Acct Summary 7-8'!C6</f>
        <v>1800085</v>
      </c>
      <c r="C2553" s="13" t="s">
        <v>653</v>
      </c>
      <c r="D2553" s="13" t="str">
        <f t="shared" si="38"/>
        <v>Error?</v>
      </c>
    </row>
    <row r="2554" spans="1:4" x14ac:dyDescent="0.2">
      <c r="A2554" s="54">
        <v>2493</v>
      </c>
      <c r="B2554" s="1221">
        <f>'Acct Summary 7-8'!C7</f>
        <v>438392</v>
      </c>
      <c r="C2554" s="13" t="s">
        <v>653</v>
      </c>
      <c r="D2554" s="13" t="str">
        <f t="shared" si="38"/>
        <v>Error?</v>
      </c>
    </row>
    <row r="2555" spans="1:4" x14ac:dyDescent="0.2">
      <c r="A2555" s="54">
        <v>2494</v>
      </c>
      <c r="B2555" s="1221">
        <f>'Acct Summary 7-8'!C8</f>
        <v>4376332</v>
      </c>
      <c r="C2555" s="13" t="s">
        <v>653</v>
      </c>
      <c r="D2555" s="13" t="str">
        <f t="shared" si="38"/>
        <v>Error?</v>
      </c>
    </row>
    <row r="2556" spans="1:4" x14ac:dyDescent="0.2">
      <c r="A2556" s="54">
        <v>2495</v>
      </c>
      <c r="B2556" s="1221">
        <f>'Acct Summary 7-8'!C12</f>
        <v>1884804</v>
      </c>
      <c r="C2556" s="13" t="s">
        <v>653</v>
      </c>
      <c r="D2556" s="13" t="str">
        <f t="shared" si="38"/>
        <v>Error?</v>
      </c>
    </row>
    <row r="2557" spans="1:4" x14ac:dyDescent="0.2">
      <c r="A2557" s="54">
        <v>2496</v>
      </c>
      <c r="B2557" s="1221">
        <f>'Acct Summary 7-8'!C13</f>
        <v>1758544</v>
      </c>
      <c r="C2557" s="13" t="s">
        <v>653</v>
      </c>
      <c r="D2557" s="13" t="str">
        <f t="shared" si="38"/>
        <v>Error?</v>
      </c>
    </row>
    <row r="2558" spans="1:4" x14ac:dyDescent="0.2">
      <c r="A2558" s="54">
        <v>2497</v>
      </c>
      <c r="B2558" s="1221">
        <f>'Acct Summary 7-8'!C14</f>
        <v>9647</v>
      </c>
      <c r="C2558" s="13" t="s">
        <v>653</v>
      </c>
      <c r="D2558" s="13" t="str">
        <f t="shared" si="38"/>
        <v>Error?</v>
      </c>
    </row>
    <row r="2559" spans="1:4" x14ac:dyDescent="0.2">
      <c r="A2559" s="54">
        <v>2498</v>
      </c>
      <c r="B2559" s="1221">
        <f>'Acct Summary 7-8'!C15</f>
        <v>692799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4345794</v>
      </c>
      <c r="C2561" s="13" t="s">
        <v>653</v>
      </c>
      <c r="D2561" s="13" t="str">
        <f t="shared" si="39"/>
        <v>Error?</v>
      </c>
    </row>
    <row r="2562" spans="1:4" x14ac:dyDescent="0.2">
      <c r="A2562" s="54">
        <v>2501</v>
      </c>
      <c r="B2562" s="1221">
        <f>'Acct Summary 7-8'!C20</f>
        <v>30538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292516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292516</v>
      </c>
      <c r="C2568" s="13" t="s">
        <v>653</v>
      </c>
      <c r="D2568" s="13" t="str">
        <f t="shared" si="39"/>
        <v>Error?</v>
      </c>
    </row>
    <row r="2569" spans="1:4" x14ac:dyDescent="0.2">
      <c r="A2569" s="54">
        <v>2508</v>
      </c>
      <c r="B2569" s="1221">
        <f>'Acct Summary 7-8'!D13</f>
        <v>264939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264939</v>
      </c>
      <c r="C2573" s="13" t="s">
        <v>653</v>
      </c>
      <c r="D2573" s="13" t="str">
        <f t="shared" si="39"/>
        <v>Error?</v>
      </c>
    </row>
    <row r="2574" spans="1:4" x14ac:dyDescent="0.2">
      <c r="A2574" s="54">
        <v>2513</v>
      </c>
      <c r="B2574" s="1221">
        <f>'Acct Summary 7-8'!D20</f>
        <v>27577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185697</v>
      </c>
      <c r="C2591" s="13" t="s">
        <v>653</v>
      </c>
      <c r="D2591" s="13" t="str">
        <f t="shared" si="39"/>
        <v>Error?</v>
      </c>
    </row>
    <row r="2592" spans="1:4" x14ac:dyDescent="0.2">
      <c r="A2592" s="82">
        <v>2531</v>
      </c>
      <c r="D2592" s="13" t="str">
        <f t="shared" si="39"/>
        <v>OK</v>
      </c>
    </row>
    <row r="2593" spans="1:4" x14ac:dyDescent="0.2">
      <c r="A2593" s="54">
        <v>2532</v>
      </c>
      <c r="B2593" s="1221">
        <f>'Acct Summary 7-8'!F6</f>
        <v>96030</v>
      </c>
      <c r="C2593" s="13" t="s">
        <v>653</v>
      </c>
      <c r="D2593" s="13" t="str">
        <f t="shared" si="39"/>
        <v>Error?</v>
      </c>
    </row>
    <row r="2594" spans="1:4" x14ac:dyDescent="0.2">
      <c r="A2594" s="54">
        <v>2533</v>
      </c>
      <c r="B2594" s="1221">
        <f>'Acct Summary 7-8'!F7</f>
        <v>32144</v>
      </c>
      <c r="C2594" s="13" t="s">
        <v>653</v>
      </c>
      <c r="D2594" s="13" t="str">
        <f t="shared" si="39"/>
        <v>Error?</v>
      </c>
    </row>
    <row r="2595" spans="1:4" x14ac:dyDescent="0.2">
      <c r="A2595" s="54">
        <v>2534</v>
      </c>
      <c r="B2595" s="1221">
        <f>'Acct Summary 7-8'!F8</f>
        <v>313871</v>
      </c>
      <c r="C2595" s="13" t="s">
        <v>653</v>
      </c>
      <c r="D2595" s="13" t="str">
        <f t="shared" si="39"/>
        <v>Error?</v>
      </c>
    </row>
    <row r="2596" spans="1:4" x14ac:dyDescent="0.2">
      <c r="A2596" s="54">
        <v>2535</v>
      </c>
      <c r="B2596" s="1221">
        <f>'Acct Summary 7-8'!F13</f>
        <v>228283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228283</v>
      </c>
      <c r="C2600" s="13" t="s">
        <v>653</v>
      </c>
      <c r="D2600" s="13" t="str">
        <f t="shared" si="39"/>
        <v>Error?</v>
      </c>
    </row>
    <row r="2601" spans="1:4" x14ac:dyDescent="0.2">
      <c r="A2601" s="54">
        <v>2540</v>
      </c>
      <c r="B2601" s="1221">
        <f>'Acct Summary 7-8'!F20</f>
        <v>85588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147464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147464</v>
      </c>
      <c r="C2606" s="13" t="s">
        <v>653</v>
      </c>
      <c r="D2606" s="13" t="str">
        <f t="shared" si="39"/>
        <v>Error?</v>
      </c>
    </row>
    <row r="2607" spans="1:4" x14ac:dyDescent="0.2">
      <c r="A2607" s="54">
        <v>2546</v>
      </c>
      <c r="B2607" s="1221">
        <f>'Acct Summary 7-8'!G12</f>
        <v>39591</v>
      </c>
      <c r="C2607" s="13" t="s">
        <v>653</v>
      </c>
      <c r="D2607" s="13" t="str">
        <f t="shared" si="39"/>
        <v>Error?</v>
      </c>
    </row>
    <row r="2608" spans="1:4" x14ac:dyDescent="0.2">
      <c r="A2608" s="54">
        <v>2547</v>
      </c>
      <c r="B2608" s="1221">
        <f>'Acct Summary 7-8'!G13</f>
        <v>86692</v>
      </c>
      <c r="C2608" s="13" t="s">
        <v>653</v>
      </c>
      <c r="D2608" s="13" t="str">
        <f t="shared" si="39"/>
        <v>Error?</v>
      </c>
    </row>
    <row r="2609" spans="1:4" x14ac:dyDescent="0.2">
      <c r="A2609" s="54">
        <v>2548</v>
      </c>
      <c r="B2609" s="1221">
        <f>'Acct Summary 7-8'!G14</f>
        <v>489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126772</v>
      </c>
      <c r="C2612" s="13" t="s">
        <v>653</v>
      </c>
      <c r="D2612" s="13" t="str">
        <f t="shared" si="39"/>
        <v>Error?</v>
      </c>
    </row>
    <row r="2613" spans="1:4" x14ac:dyDescent="0.2">
      <c r="A2613" s="54">
        <v>2552</v>
      </c>
      <c r="B2613" s="1221">
        <f>'Acct Summary 7-8'!G20</f>
        <v>20692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209766</v>
      </c>
      <c r="C2634" s="13" t="s">
        <v>653</v>
      </c>
      <c r="D2634" s="13" t="str">
        <f t="shared" si="40"/>
        <v>Error?</v>
      </c>
    </row>
    <row r="2635" spans="1:4" x14ac:dyDescent="0.2">
      <c r="A2635" s="54">
        <v>2574</v>
      </c>
      <c r="B2635" s="1221">
        <f>'Acct Summary 7-8'!E17</f>
        <v>209766</v>
      </c>
      <c r="C2635" s="13" t="s">
        <v>653</v>
      </c>
      <c r="D2635" s="13" t="str">
        <f t="shared" si="40"/>
        <v>Error?</v>
      </c>
    </row>
    <row r="2636" spans="1:4" x14ac:dyDescent="0.2">
      <c r="A2636" s="54">
        <v>2575</v>
      </c>
      <c r="B2636" s="1221">
        <f>'Acct Summary 7-8'!E20</f>
        <v>-209766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32</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2105</v>
      </c>
      <c r="D2718" s="13" t="str">
        <f t="shared" si="41"/>
        <v>Error?</v>
      </c>
    </row>
    <row r="2719" spans="1:4" x14ac:dyDescent="0.2">
      <c r="A2719" s="54">
        <v>2658</v>
      </c>
      <c r="B2719" s="1221">
        <f>'Expenditures 15-22'!D51</f>
        <v>904</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3009</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42272</v>
      </c>
      <c r="C2789" s="13" t="s">
        <v>653</v>
      </c>
      <c r="D2789" s="13" t="str">
        <f t="shared" si="42"/>
        <v>Error?</v>
      </c>
    </row>
    <row r="2790" spans="1:4" x14ac:dyDescent="0.2">
      <c r="A2790" s="54">
        <v>2729</v>
      </c>
      <c r="B2790" s="1221">
        <f>'Expenditures 15-22'!E102</f>
        <v>42272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7000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92000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92000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7815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13235</v>
      </c>
      <c r="C2910" s="13" t="s">
        <v>653</v>
      </c>
      <c r="D2910" s="13" t="str">
        <f t="shared" si="44"/>
        <v>Error?</v>
      </c>
    </row>
    <row r="2911" spans="1:4" x14ac:dyDescent="0.2">
      <c r="A2911" s="54">
        <v>2850</v>
      </c>
      <c r="B2911" s="1221">
        <f>'Assets-Liab 5-6'!I38</f>
        <v>78765</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92000</v>
      </c>
      <c r="C2913" s="13" t="s">
        <v>653</v>
      </c>
      <c r="D2913" s="13" t="str">
        <f t="shared" si="44"/>
        <v>Error?</v>
      </c>
    </row>
    <row r="2914" spans="1:4" x14ac:dyDescent="0.2">
      <c r="A2914" s="54">
        <v>2853</v>
      </c>
      <c r="B2914" s="1221">
        <f>'Assets-Liab 5-6'!L33</f>
        <v>7815</v>
      </c>
      <c r="D2914" s="13" t="str">
        <f t="shared" si="44"/>
        <v>Error?</v>
      </c>
    </row>
    <row r="2915" spans="1:4" x14ac:dyDescent="0.2">
      <c r="A2915" s="82">
        <v>2854</v>
      </c>
      <c r="D2915" s="13" t="str">
        <f t="shared" si="44"/>
        <v>OK</v>
      </c>
    </row>
    <row r="2916" spans="1:4" x14ac:dyDescent="0.2">
      <c r="A2916" s="54">
        <v>2855</v>
      </c>
      <c r="B2916" s="1221">
        <f>'Assets-Liab 5-6'!L34</f>
        <v>7815</v>
      </c>
      <c r="C2916" s="13" t="s">
        <v>653</v>
      </c>
      <c r="D2916" s="13" t="str">
        <f t="shared" si="44"/>
        <v>Error?</v>
      </c>
    </row>
    <row r="2917" spans="1:4" x14ac:dyDescent="0.2">
      <c r="A2917" s="54">
        <v>2856</v>
      </c>
      <c r="B2917" s="1221">
        <f>'Assets-Liab 5-6'!L41</f>
        <v>7815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42272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650527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692799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4280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4280</v>
      </c>
      <c r="C3062" s="13" t="s">
        <v>653</v>
      </c>
      <c r="D3062" s="13" t="str">
        <f t="shared" si="46"/>
        <v>Error?</v>
      </c>
    </row>
    <row r="3063" spans="1:4" x14ac:dyDescent="0.2">
      <c r="A3063" s="82">
        <v>3002</v>
      </c>
      <c r="D3063" s="13" t="str">
        <f t="shared" si="46"/>
        <v>OK</v>
      </c>
    </row>
    <row r="3064" spans="1:4" x14ac:dyDescent="0.2">
      <c r="A3064" s="54">
        <v>3003</v>
      </c>
      <c r="B3064" s="1221">
        <f>'Expenditures 15-22'!D213</f>
        <v>61</v>
      </c>
      <c r="D3064" s="13" t="str">
        <f t="shared" si="46"/>
        <v>Error?</v>
      </c>
    </row>
    <row r="3065" spans="1:4" x14ac:dyDescent="0.2">
      <c r="A3065" s="54">
        <v>3004</v>
      </c>
      <c r="B3065" s="1221">
        <f>'Expenditures 15-22'!K213</f>
        <v>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26984</v>
      </c>
      <c r="C3225" s="13" t="s">
        <v>653</v>
      </c>
      <c r="D3225" s="13" t="str">
        <f t="shared" si="49"/>
        <v>Error?</v>
      </c>
    </row>
    <row r="3226" spans="1:4" x14ac:dyDescent="0.2">
      <c r="A3226" s="54">
        <v>3165</v>
      </c>
      <c r="B3226" s="1221">
        <f>'Acct Summary 7-8'!I8</f>
        <v>26984</v>
      </c>
      <c r="C3226" s="13" t="s">
        <v>653</v>
      </c>
      <c r="D3226" s="13" t="str">
        <f t="shared" si="49"/>
        <v>Error?</v>
      </c>
    </row>
    <row r="3227" spans="1:4" x14ac:dyDescent="0.2">
      <c r="A3227" s="54">
        <v>3166</v>
      </c>
      <c r="B3227" s="1221">
        <f>'Acct Summary 7-8'!I20</f>
        <v>26984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100000</v>
      </c>
      <c r="C3232" s="13" t="s">
        <v>653</v>
      </c>
      <c r="D3232" s="13" t="str">
        <f t="shared" si="49"/>
        <v>Error?</v>
      </c>
    </row>
    <row r="3233" spans="1:4" x14ac:dyDescent="0.2">
      <c r="A3233" s="54">
        <v>3172</v>
      </c>
      <c r="B3233" s="1221">
        <f>'Acct Summary 7-8'!C78</f>
        <v>130538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146069</v>
      </c>
      <c r="C3237" s="13" t="s">
        <v>653</v>
      </c>
      <c r="D3237" s="13" t="str">
        <f t="shared" si="49"/>
        <v>Error?</v>
      </c>
    </row>
    <row r="3238" spans="1:4" x14ac:dyDescent="0.2">
      <c r="A3238" s="54">
        <v>3177</v>
      </c>
      <c r="B3238" s="1221">
        <f>'Acct Summary 7-8'!D77</f>
        <v>-146069</v>
      </c>
      <c r="C3238" s="13" t="s">
        <v>653</v>
      </c>
      <c r="D3238" s="13" t="str">
        <f t="shared" si="49"/>
        <v>Error?</v>
      </c>
    </row>
    <row r="3239" spans="1:4" x14ac:dyDescent="0.2">
      <c r="A3239" s="54">
        <v>3178</v>
      </c>
      <c r="B3239" s="1221">
        <f>'Acct Summary 7-8'!D78</f>
        <v>-118492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100000</v>
      </c>
      <c r="C3254" s="13" t="s">
        <v>653</v>
      </c>
      <c r="D3254" s="13" t="str">
        <f t="shared" si="49"/>
        <v>Error?</v>
      </c>
    </row>
    <row r="3255" spans="1:4" x14ac:dyDescent="0.2">
      <c r="A3255" s="54">
        <v>3194</v>
      </c>
      <c r="B3255" s="1221">
        <f>'Acct Summary 7-8'!F77</f>
        <v>-100000</v>
      </c>
      <c r="C3255" s="13" t="s">
        <v>653</v>
      </c>
      <c r="D3255" s="13" t="str">
        <f t="shared" si="49"/>
        <v>Error?</v>
      </c>
    </row>
    <row r="3256" spans="1:4" x14ac:dyDescent="0.2">
      <c r="A3256" s="54">
        <v>3195</v>
      </c>
      <c r="B3256" s="1221">
        <f>'Acct Summary 7-8'!F78</f>
        <v>-14412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20692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265216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265216</v>
      </c>
      <c r="C3277" s="13" t="s">
        <v>653</v>
      </c>
      <c r="D3277" s="13" t="str">
        <f t="shared" si="50"/>
        <v>Error?</v>
      </c>
    </row>
    <row r="3278" spans="1:4" x14ac:dyDescent="0.2">
      <c r="A3278" s="54">
        <v>3217</v>
      </c>
      <c r="B3278" s="1221">
        <f>'Acct Summary 7-8'!E78</f>
        <v>55450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55000</v>
      </c>
      <c r="C3318" s="13" t="s">
        <v>653</v>
      </c>
      <c r="D3318" s="13" t="str">
        <f t="shared" si="50"/>
        <v>Error?</v>
      </c>
    </row>
    <row r="3319" spans="1:4" x14ac:dyDescent="0.2">
      <c r="A3319" s="54">
        <v>3258</v>
      </c>
      <c r="B3319" s="1221">
        <f>'Acct Summary 7-8'!I77</f>
        <v>-55000</v>
      </c>
      <c r="C3319" s="13" t="s">
        <v>653</v>
      </c>
      <c r="D3319" s="13" t="str">
        <f t="shared" si="50"/>
        <v>Error?</v>
      </c>
    </row>
    <row r="3320" spans="1:4" x14ac:dyDescent="0.2">
      <c r="A3320" s="54">
        <v>3259</v>
      </c>
      <c r="B3320" s="1221">
        <f>'Acct Summary 7-8'!I78</f>
        <v>-28016</v>
      </c>
      <c r="C3320" s="13" t="s">
        <v>653</v>
      </c>
      <c r="D3320" s="13" t="str">
        <f t="shared" si="50"/>
        <v>Error?</v>
      </c>
    </row>
    <row r="3321" spans="1:4" x14ac:dyDescent="0.2">
      <c r="A3321" s="54">
        <v>3260</v>
      </c>
      <c r="B3321" s="1221">
        <f>'Acct Summary 7-8'!I79</f>
        <v>106781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78765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185609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18634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204243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27606</v>
      </c>
      <c r="D3387" s="13" t="str">
        <f t="shared" si="51"/>
        <v>Error?</v>
      </c>
    </row>
    <row r="3388" spans="1:4" x14ac:dyDescent="0.2">
      <c r="A3388" s="54">
        <v>3327</v>
      </c>
      <c r="B3388" s="1221">
        <f>'Expenditures 15-22'!D211</f>
        <v>2646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27606</v>
      </c>
      <c r="C3390" s="13" t="s">
        <v>653</v>
      </c>
      <c r="D3390" s="13" t="str">
        <f t="shared" si="51"/>
        <v>Error?</v>
      </c>
    </row>
    <row r="3391" spans="1:4" x14ac:dyDescent="0.2">
      <c r="A3391" s="54">
        <v>3330</v>
      </c>
      <c r="B3391" s="1221">
        <f>'Expenditures 15-22'!K211</f>
        <v>2646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1483265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194009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3928</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283717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24252</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75080</v>
      </c>
      <c r="C3446" s="13" t="s">
        <v>653</v>
      </c>
      <c r="D3446" s="13" t="str">
        <f t="shared" si="52"/>
        <v>Error?</v>
      </c>
    </row>
    <row r="3447" spans="1:4" x14ac:dyDescent="0.2">
      <c r="A3447" s="54">
        <v>3386</v>
      </c>
      <c r="B3447" s="1221">
        <f>'Tax Sched 24'!D16</f>
        <v>36580</v>
      </c>
      <c r="C3447" s="13" t="s">
        <v>653</v>
      </c>
      <c r="D3447" s="13" t="str">
        <f t="shared" si="52"/>
        <v>Error?</v>
      </c>
    </row>
    <row r="3448" spans="1:4" x14ac:dyDescent="0.2">
      <c r="A3448" s="54">
        <v>3387</v>
      </c>
      <c r="B3448" s="1221">
        <f>'Tax Sched 24'!C16</f>
        <v>38500</v>
      </c>
      <c r="D3448" s="13" t="str">
        <f t="shared" si="52"/>
        <v>Error?</v>
      </c>
    </row>
    <row r="3449" spans="1:4" x14ac:dyDescent="0.2">
      <c r="A3449" s="54">
        <v>3388</v>
      </c>
      <c r="B3449" s="1221">
        <f>'Tax Sched 24'!F16</f>
        <v>38539</v>
      </c>
      <c r="C3449" s="13" t="s">
        <v>653</v>
      </c>
      <c r="D3449" s="13" t="str">
        <f t="shared" si="52"/>
        <v>Error?</v>
      </c>
    </row>
    <row r="3450" spans="1:4" x14ac:dyDescent="0.2">
      <c r="A3450" s="54">
        <v>3389</v>
      </c>
      <c r="B3450" s="1221">
        <f>'Tax Sched 24'!E16</f>
        <v>77039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7000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7000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7000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6264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52097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58361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58361</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58361</v>
      </c>
      <c r="C3568" s="13" t="s">
        <v>653</v>
      </c>
      <c r="D3568" s="13" t="str">
        <f t="shared" si="54"/>
        <v>Error?</v>
      </c>
    </row>
    <row r="3569" spans="1:4" x14ac:dyDescent="0.2">
      <c r="A3569" s="54">
        <v>3508</v>
      </c>
      <c r="B3569" s="1221">
        <f>'Acct Summary 7-8'!K4</f>
        <v>53433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53433</v>
      </c>
      <c r="C3571" s="13" t="s">
        <v>653</v>
      </c>
      <c r="D3571" s="13" t="str">
        <f t="shared" si="54"/>
        <v>Error?</v>
      </c>
    </row>
    <row r="3572" spans="1:4" x14ac:dyDescent="0.2">
      <c r="A3572" s="54">
        <v>3511</v>
      </c>
      <c r="B3572" s="1221">
        <f>'Acct Summary 7-8'!K13</f>
        <v>150135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150135</v>
      </c>
      <c r="C3575" s="13" t="s">
        <v>653</v>
      </c>
      <c r="D3575" s="13" t="str">
        <f t="shared" si="54"/>
        <v>Error?</v>
      </c>
    </row>
    <row r="3576" spans="1:4" x14ac:dyDescent="0.2">
      <c r="A3576" s="54">
        <v>3515</v>
      </c>
      <c r="B3576" s="1221">
        <f>'Acct Summary 7-8'!K20</f>
        <v>-96702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64147</v>
      </c>
      <c r="C3586" s="13" t="s">
        <v>653</v>
      </c>
      <c r="D3586" s="13" t="str">
        <f t="shared" si="55"/>
        <v>Error?</v>
      </c>
    </row>
    <row r="3587" spans="1:4" x14ac:dyDescent="0.2">
      <c r="A3587" s="54">
        <v>3526</v>
      </c>
      <c r="B3587" s="1221">
        <f>'Acct Summary 7-8'!K77</f>
        <v>-64147</v>
      </c>
      <c r="C3587" s="13" t="s">
        <v>653</v>
      </c>
      <c r="D3587" s="13" t="str">
        <f t="shared" si="55"/>
        <v>Error?</v>
      </c>
    </row>
    <row r="3588" spans="1:4" x14ac:dyDescent="0.2">
      <c r="A3588" s="54">
        <v>3527</v>
      </c>
      <c r="B3588" s="1221">
        <f>'Acct Summary 7-8'!K78</f>
        <v>-160849</v>
      </c>
      <c r="C3588" s="13" t="s">
        <v>653</v>
      </c>
      <c r="D3588" s="13" t="str">
        <f t="shared" si="55"/>
        <v>Error?</v>
      </c>
    </row>
    <row r="3589" spans="1:4" x14ac:dyDescent="0.2">
      <c r="A3589" s="54">
        <v>3528</v>
      </c>
      <c r="B3589" s="1221">
        <f>'Acct Summary 7-8'!K79</f>
        <v>219210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58361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1801</v>
      </c>
      <c r="D3639" s="13" t="str">
        <f t="shared" si="55"/>
        <v>Error?</v>
      </c>
    </row>
    <row r="3640" spans="1:4" x14ac:dyDescent="0.2">
      <c r="A3640" s="54">
        <v>3579</v>
      </c>
      <c r="B3640" s="1221">
        <f>'Expenditures 15-22'!F339</f>
        <v>1801</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1801</v>
      </c>
      <c r="C3642" s="13" t="s">
        <v>653</v>
      </c>
      <c r="D3642" s="13" t="str">
        <f t="shared" si="55"/>
        <v>Error?</v>
      </c>
    </row>
    <row r="3643" spans="1:4" x14ac:dyDescent="0.2">
      <c r="A3643" s="54">
        <v>3582</v>
      </c>
      <c r="B3643" s="1221">
        <f>'Expenditures 15-22'!F354</f>
        <v>1801</v>
      </c>
      <c r="C3643" s="13" t="s">
        <v>653</v>
      </c>
      <c r="D3643" s="13" t="str">
        <f t="shared" si="55"/>
        <v>Error?</v>
      </c>
    </row>
    <row r="3644" spans="1:4" x14ac:dyDescent="0.2">
      <c r="A3644" s="82">
        <v>3583</v>
      </c>
      <c r="D3644" s="13" t="str">
        <f t="shared" si="55"/>
        <v>OK</v>
      </c>
    </row>
    <row r="3645" spans="1:4" x14ac:dyDescent="0.2">
      <c r="A3645" s="54">
        <v>3584</v>
      </c>
      <c r="B3645" s="1221">
        <f>'Expenditures 15-22'!G337</f>
        <v>148334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148334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148334</v>
      </c>
      <c r="C3649" s="13" t="s">
        <v>653</v>
      </c>
      <c r="D3649" s="13" t="str">
        <f t="shared" si="56"/>
        <v>Error?</v>
      </c>
    </row>
    <row r="3650" spans="1:4" x14ac:dyDescent="0.2">
      <c r="A3650" s="54">
        <v>3589</v>
      </c>
      <c r="B3650" s="1221">
        <f>'Expenditures 15-22'!G354</f>
        <v>148334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148334</v>
      </c>
      <c r="C3668" s="13" t="s">
        <v>653</v>
      </c>
      <c r="D3668" s="13" t="str">
        <f t="shared" si="56"/>
        <v>Error?</v>
      </c>
    </row>
    <row r="3669" spans="1:4" x14ac:dyDescent="0.2">
      <c r="A3669" s="54">
        <v>3608</v>
      </c>
      <c r="B3669" s="1221">
        <f>'Expenditures 15-22'!K338</f>
        <v>1801</v>
      </c>
      <c r="C3669" s="13" t="s">
        <v>653</v>
      </c>
      <c r="D3669" s="13" t="str">
        <f t="shared" si="56"/>
        <v>Error?</v>
      </c>
    </row>
    <row r="3670" spans="1:4" x14ac:dyDescent="0.2">
      <c r="A3670" s="54">
        <v>3609</v>
      </c>
      <c r="B3670" s="1221">
        <f>'Expenditures 15-22'!K339</f>
        <v>150135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150135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150135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-96702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64147</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64147</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1357872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5734204</v>
      </c>
      <c r="C4122" s="13" t="s">
        <v>653</v>
      </c>
      <c r="D4122" s="13" t="str">
        <f t="shared" si="63"/>
        <v>Error?</v>
      </c>
    </row>
    <row r="4123" spans="1:4" x14ac:dyDescent="0.2">
      <c r="A4123" s="54">
        <v>4062</v>
      </c>
      <c r="B4123" s="1221">
        <f>'Acct Summary 7-8'!D10</f>
        <v>292516</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313871</v>
      </c>
      <c r="C4125" s="13" t="s">
        <v>653</v>
      </c>
      <c r="D4125" s="13" t="str">
        <f t="shared" si="63"/>
        <v>Error?</v>
      </c>
    </row>
    <row r="4126" spans="1:4" x14ac:dyDescent="0.2">
      <c r="A4126" s="54">
        <v>4065</v>
      </c>
      <c r="B4126" s="1221">
        <f>'Acct Summary 7-8'!G10</f>
        <v>147464</v>
      </c>
      <c r="C4126" s="13" t="s">
        <v>653</v>
      </c>
      <c r="D4126" s="13" t="str">
        <f t="shared" si="63"/>
        <v>Error?</v>
      </c>
    </row>
    <row r="4127" spans="1:4" x14ac:dyDescent="0.2">
      <c r="A4127" s="54">
        <v>4066</v>
      </c>
      <c r="B4127" s="1221">
        <f>'Acct Summary 7-8'!H10</f>
        <v>32</v>
      </c>
      <c r="C4127" s="13" t="s">
        <v>653</v>
      </c>
      <c r="D4127" s="13" t="str">
        <f t="shared" si="63"/>
        <v>Error?</v>
      </c>
    </row>
    <row r="4128" spans="1:4" x14ac:dyDescent="0.2">
      <c r="A4128" s="54">
        <v>4067</v>
      </c>
      <c r="B4128" s="1221">
        <f>'Acct Summary 7-8'!I10</f>
        <v>26984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53433</v>
      </c>
      <c r="C4130" s="13" t="s">
        <v>653</v>
      </c>
      <c r="D4130" s="13" t="str">
        <f t="shared" si="63"/>
        <v>Error?</v>
      </c>
    </row>
    <row r="4131" spans="1:4" x14ac:dyDescent="0.2">
      <c r="A4131" s="54">
        <v>4070</v>
      </c>
      <c r="B4131" s="1221">
        <f>'Acct Summary 7-8'!C18</f>
        <v>1357872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5703666</v>
      </c>
      <c r="C4136" s="13" t="s">
        <v>653</v>
      </c>
      <c r="D4136" s="13" t="str">
        <f t="shared" si="63"/>
        <v>Error?</v>
      </c>
    </row>
    <row r="4137" spans="1:4" x14ac:dyDescent="0.2">
      <c r="A4137" s="54">
        <v>4076</v>
      </c>
      <c r="B4137" s="1221">
        <f>'Acct Summary 7-8'!D19</f>
        <v>264939</v>
      </c>
      <c r="C4137" s="13" t="s">
        <v>653</v>
      </c>
      <c r="D4137" s="13" t="str">
        <f t="shared" si="63"/>
        <v>Error?</v>
      </c>
    </row>
    <row r="4138" spans="1:4" x14ac:dyDescent="0.2">
      <c r="A4138" s="54">
        <v>4077</v>
      </c>
      <c r="B4138" s="1221">
        <f>'Acct Summary 7-8'!E19</f>
        <v>209766</v>
      </c>
      <c r="C4138" s="13" t="s">
        <v>653</v>
      </c>
      <c r="D4138" s="13" t="str">
        <f t="shared" si="63"/>
        <v>Error?</v>
      </c>
    </row>
    <row r="4139" spans="1:4" x14ac:dyDescent="0.2">
      <c r="A4139" s="54">
        <v>4078</v>
      </c>
      <c r="B4139" s="1221">
        <f>'Acct Summary 7-8'!F19</f>
        <v>228283</v>
      </c>
      <c r="C4139" s="13" t="s">
        <v>653</v>
      </c>
      <c r="D4139" s="13" t="str">
        <f t="shared" si="63"/>
        <v>Error?</v>
      </c>
    </row>
    <row r="4140" spans="1:4" x14ac:dyDescent="0.2">
      <c r="A4140" s="54">
        <v>4079</v>
      </c>
      <c r="B4140" s="1221">
        <f>'Acct Summary 7-8'!G19</f>
        <v>126772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150135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1565000</v>
      </c>
      <c r="C4171" s="13" t="s">
        <v>653</v>
      </c>
      <c r="D4171" s="13" t="str">
        <f t="shared" si="64"/>
        <v>Error?</v>
      </c>
    </row>
    <row r="4172" spans="1:4" x14ac:dyDescent="0.2">
      <c r="A4172" s="54">
        <v>4111</v>
      </c>
      <c r="B4172" s="1221">
        <f>'Short-Term Long-Term Debt 25'!J49</f>
        <v>1561072</v>
      </c>
      <c r="C4172" s="13" t="s">
        <v>653</v>
      </c>
      <c r="D4172" s="13" t="str">
        <f t="shared" si="64"/>
        <v>Error?</v>
      </c>
    </row>
    <row r="4173" spans="1:4" x14ac:dyDescent="0.2">
      <c r="A4173" s="54">
        <v>4112</v>
      </c>
      <c r="B4173" s="1221">
        <f>'Short-Term Long-Term Debt 25'!H49</f>
        <v>145000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3263.7</v>
      </c>
      <c r="C4265" s="13" t="s">
        <v>653</v>
      </c>
      <c r="D4265" s="13" t="str">
        <f t="shared" si="65"/>
        <v>Error?</v>
      </c>
      <c r="E4265" s="803"/>
    </row>
    <row r="4266" spans="1:5" x14ac:dyDescent="0.2">
      <c r="A4266" s="90">
        <v>4205</v>
      </c>
      <c r="B4266" s="1221">
        <f>('FP Info 3'!F10)*100000</f>
        <v>504.70000000000005</v>
      </c>
      <c r="C4266" s="13" t="s">
        <v>653</v>
      </c>
      <c r="D4266" s="13" t="str">
        <f t="shared" si="65"/>
        <v>Error?</v>
      </c>
      <c r="E4266" s="803"/>
    </row>
    <row r="4267" spans="1:5" x14ac:dyDescent="0.2">
      <c r="A4267" s="90">
        <v>4206</v>
      </c>
      <c r="B4267" s="1221">
        <f>('FP Info 3'!H10)*100000</f>
        <v>314.40000000000003</v>
      </c>
      <c r="C4267" s="13" t="s">
        <v>653</v>
      </c>
      <c r="D4267" s="13" t="str">
        <f t="shared" si="65"/>
        <v>Error?</v>
      </c>
      <c r="E4267" s="803"/>
    </row>
    <row r="4268" spans="1:5" x14ac:dyDescent="0.2">
      <c r="A4268" s="90">
        <v>4207</v>
      </c>
      <c r="B4268" s="1221">
        <f>('FP Info 3'!J10)*100000</f>
        <v>4083</v>
      </c>
      <c r="C4268" s="13" t="s">
        <v>653</v>
      </c>
      <c r="D4268" s="13" t="str">
        <f t="shared" si="65"/>
        <v>Error?</v>
      </c>
    </row>
    <row r="4269" spans="1:5" x14ac:dyDescent="0.2">
      <c r="A4269" s="90">
        <v>4208</v>
      </c>
      <c r="B4269" s="1221">
        <f>'FP Info 3'!J16</f>
        <v>2554806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15052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32144</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30984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17189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47.199999999999996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188228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29491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59443329</v>
      </c>
      <c r="D4995" s="13" t="str">
        <f t="shared" si="77"/>
        <v>Error?</v>
      </c>
    </row>
    <row r="4996" spans="1:4" x14ac:dyDescent="0.2">
      <c r="A4996" s="90">
        <v>4935</v>
      </c>
      <c r="B4996" s="1221">
        <f>'FP Info 3'!H31</f>
        <v>4101589.7010000004</v>
      </c>
      <c r="D4996" s="13" t="str">
        <f t="shared" si="77"/>
        <v>Error?</v>
      </c>
    </row>
    <row r="4997" spans="1:4" x14ac:dyDescent="0.2">
      <c r="A4997" s="90">
        <v>4936</v>
      </c>
      <c r="B4997" s="1221">
        <f>'FP Info 3'!H37</f>
        <v>1565000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100000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1876901</v>
      </c>
      <c r="D5061" s="13" t="str">
        <f t="shared" si="78"/>
        <v>Error?</v>
      </c>
    </row>
    <row r="5062" spans="1:4" x14ac:dyDescent="0.2">
      <c r="A5062" s="82">
        <v>5001</v>
      </c>
      <c r="D5062" s="13" t="str">
        <f t="shared" si="78"/>
        <v>OK</v>
      </c>
    </row>
    <row r="5063" spans="1:4" x14ac:dyDescent="0.2">
      <c r="A5063" s="54">
        <v>5002</v>
      </c>
      <c r="B5063" s="1221">
        <f>'Revenues 9-14'!C7</f>
        <v>213673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2090574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18972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18972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5578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5578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1468</v>
      </c>
      <c r="C5096" s="13" t="s">
        <v>653</v>
      </c>
      <c r="D5096" s="13" t="str">
        <f t="shared" si="78"/>
        <v>Error?</v>
      </c>
    </row>
    <row r="5097" spans="1:4" x14ac:dyDescent="0.2">
      <c r="A5097" s="54">
        <v>5036</v>
      </c>
      <c r="B5097" s="1221">
        <f>'Revenues 9-14'!C77</f>
        <v>3564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6424</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5355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1972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2696</v>
      </c>
      <c r="D5119" s="13" t="str">
        <f t="shared" ref="D5119:D5182" si="79">IF(ISBLANK(B5119),"OK",IF(A5119-B5119=0,"OK","Error?"))</f>
        <v>Error?</v>
      </c>
    </row>
    <row r="5120" spans="1:4" x14ac:dyDescent="0.2">
      <c r="A5120" s="54">
        <v>5059</v>
      </c>
      <c r="B5120" s="1221">
        <f>'Revenues 9-14'!C108</f>
        <v>14839</v>
      </c>
      <c r="C5120" s="13" t="s">
        <v>653</v>
      </c>
      <c r="D5120" s="13" t="str">
        <f t="shared" si="79"/>
        <v>Error?</v>
      </c>
    </row>
    <row r="5121" spans="1:4" x14ac:dyDescent="0.2">
      <c r="A5121" s="54">
        <v>5060</v>
      </c>
      <c r="B5121" s="1221">
        <f>'Revenues 9-14'!C109</f>
        <v>2137855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1250669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1250669</v>
      </c>
      <c r="C5132" s="13" t="s">
        <v>653</v>
      </c>
      <c r="D5132" s="13" t="str">
        <f t="shared" si="79"/>
        <v>Error?</v>
      </c>
    </row>
    <row r="5133" spans="1:4" x14ac:dyDescent="0.2">
      <c r="A5133" s="54">
        <v>5072</v>
      </c>
      <c r="B5133" s="1221">
        <f>'Revenues 9-14'!C124</f>
        <v>39133</v>
      </c>
      <c r="D5133" s="13" t="str">
        <f t="shared" si="79"/>
        <v>Error?</v>
      </c>
    </row>
    <row r="5134" spans="1:4" x14ac:dyDescent="0.2">
      <c r="A5134" s="54">
        <v>5073</v>
      </c>
      <c r="B5134" s="1221">
        <f>'Revenues 9-14'!C125</f>
        <v>33238</v>
      </c>
      <c r="D5134" s="13" t="str">
        <f t="shared" si="79"/>
        <v>Error?</v>
      </c>
    </row>
    <row r="5135" spans="1:4" x14ac:dyDescent="0.2">
      <c r="A5135" s="54">
        <v>5074</v>
      </c>
      <c r="B5135" s="1221">
        <f>'Revenues 9-14'!C126</f>
        <v>35063</v>
      </c>
      <c r="D5135" s="13" t="str">
        <f t="shared" si="79"/>
        <v>Error?</v>
      </c>
    </row>
    <row r="5136" spans="1:4" x14ac:dyDescent="0.2">
      <c r="A5136" s="82">
        <v>5075</v>
      </c>
      <c r="D5136" s="13" t="str">
        <f t="shared" si="79"/>
        <v>OK</v>
      </c>
    </row>
    <row r="5137" spans="1:4" x14ac:dyDescent="0.2">
      <c r="A5137" s="54">
        <v>5076</v>
      </c>
      <c r="B5137" s="1221">
        <f>'Revenues 9-14'!C127</f>
        <v>176704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284138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3838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3838</v>
      </c>
      <c r="C5165" s="13" t="s">
        <v>653</v>
      </c>
      <c r="D5165" s="13" t="str">
        <f t="shared" si="79"/>
        <v>Error?</v>
      </c>
    </row>
    <row r="5166" spans="1:4" x14ac:dyDescent="0.2">
      <c r="A5166" s="82">
        <v>5105</v>
      </c>
      <c r="D5166" s="13" t="str">
        <f t="shared" si="79"/>
        <v>OK</v>
      </c>
    </row>
    <row r="5167" spans="1:4" x14ac:dyDescent="0.2">
      <c r="A5167" s="54">
        <v>5106</v>
      </c>
      <c r="B5167" s="1221">
        <f>'Revenues 9-14'!C145</f>
        <v>944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72268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549416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1800085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116828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29865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146693</v>
      </c>
      <c r="C5246" s="13" t="s">
        <v>653</v>
      </c>
      <c r="D5246" s="13" t="str">
        <f t="shared" si="80"/>
        <v>Error?</v>
      </c>
    </row>
    <row r="5247" spans="1:4" x14ac:dyDescent="0.2">
      <c r="A5247" s="54">
        <v>5186</v>
      </c>
      <c r="B5247" s="1221">
        <f>'Revenues 9-14'!C203</f>
        <v>146872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146872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47946</v>
      </c>
      <c r="D5278" s="13" t="str">
        <f t="shared" si="81"/>
        <v>Error?</v>
      </c>
    </row>
    <row r="5279" spans="1:4" x14ac:dyDescent="0.2">
      <c r="A5279" s="54">
        <v>5218</v>
      </c>
      <c r="B5279" s="1221">
        <f>'Revenues 9-14'!C221</f>
        <v>4165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52111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438392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438392</v>
      </c>
      <c r="C5326" s="13" t="s">
        <v>653</v>
      </c>
      <c r="D5326" s="13" t="str">
        <f t="shared" si="82"/>
        <v>Error?</v>
      </c>
    </row>
    <row r="5327" spans="1:4" x14ac:dyDescent="0.2">
      <c r="A5327" s="54">
        <v>5266</v>
      </c>
      <c r="B5327" s="1221">
        <f>'Revenues 9-14'!C275</f>
        <v>4376332</v>
      </c>
      <c r="C5327" s="13" t="s">
        <v>653</v>
      </c>
      <c r="D5327" s="13" t="str">
        <f t="shared" si="82"/>
        <v>Error?</v>
      </c>
    </row>
    <row r="5328" spans="1:4" x14ac:dyDescent="0.2">
      <c r="A5328" s="54">
        <v>5267</v>
      </c>
      <c r="B5328" s="1221">
        <f>'Revenues 9-14'!D5</f>
        <v>292516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292516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292516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292516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185697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185697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185697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96030</v>
      </c>
      <c r="D5617" s="13" t="str">
        <f t="shared" si="86"/>
        <v>Error?</v>
      </c>
    </row>
    <row r="5618" spans="1:4" x14ac:dyDescent="0.2">
      <c r="A5618" s="54">
        <v>5557</v>
      </c>
      <c r="B5618" s="1221">
        <f>'Revenues 9-14'!F154</f>
        <v>96030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96030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96030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32144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32144</v>
      </c>
      <c r="C5719" s="13" t="s">
        <v>653</v>
      </c>
      <c r="D5719" s="13" t="str">
        <f t="shared" si="88"/>
        <v>Error?</v>
      </c>
    </row>
    <row r="5720" spans="1:4" x14ac:dyDescent="0.2">
      <c r="A5720" s="54">
        <v>5659</v>
      </c>
      <c r="B5720" s="1221">
        <f>'Revenues 9-14'!F275</f>
        <v>313871</v>
      </c>
      <c r="C5720" s="13" t="s">
        <v>653</v>
      </c>
      <c r="D5720" s="13" t="str">
        <f t="shared" si="88"/>
        <v>Error?</v>
      </c>
    </row>
    <row r="5721" spans="1:4" x14ac:dyDescent="0.2">
      <c r="A5721" s="54">
        <v>5660</v>
      </c>
      <c r="B5721" s="1221">
        <f>'Revenues 9-14'!G5</f>
        <v>68384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75080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143464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147464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32</v>
      </c>
      <c r="C5915" s="13" t="s">
        <v>653</v>
      </c>
      <c r="D5915" s="13" t="str">
        <f t="shared" si="91"/>
        <v>Error?</v>
      </c>
    </row>
    <row r="5916" spans="1:4" x14ac:dyDescent="0.2">
      <c r="A5916" s="54">
        <v>5855</v>
      </c>
      <c r="B5916" s="1221">
        <f>'Revenues 9-14'!I5</f>
        <v>26984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26984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26984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53433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53433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53433</v>
      </c>
      <c r="C6023" s="13" t="s">
        <v>653</v>
      </c>
      <c r="D6023" s="13" t="str">
        <f t="shared" si="93"/>
        <v>Error?</v>
      </c>
    </row>
    <row r="6024" spans="1:5" x14ac:dyDescent="0.2">
      <c r="A6024" s="54">
        <v>5963</v>
      </c>
      <c r="B6024" s="1221">
        <f>'Revenues 9-14'!G109</f>
        <v>147464</v>
      </c>
      <c r="C6024" s="13" t="s">
        <v>653</v>
      </c>
      <c r="D6024" s="13" t="str">
        <f t="shared" si="93"/>
        <v>Error?</v>
      </c>
    </row>
    <row r="6025" spans="1:5" x14ac:dyDescent="0.2">
      <c r="A6025" s="54">
        <v>5964</v>
      </c>
      <c r="B6025" s="1221">
        <f>'Revenues 9-14'!H109</f>
        <v>32</v>
      </c>
      <c r="C6025" s="13" t="s">
        <v>653</v>
      </c>
      <c r="D6025" s="13" t="str">
        <f t="shared" si="93"/>
        <v>Error?</v>
      </c>
    </row>
    <row r="6026" spans="1:5" x14ac:dyDescent="0.2">
      <c r="A6026" s="54">
        <v>5965</v>
      </c>
      <c r="B6026" s="1221">
        <f>'Revenues 9-14'!I109</f>
        <v>26984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53433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1468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282.97000000000003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78885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1273</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60894</v>
      </c>
      <c r="D6145" s="13" t="str">
        <f t="shared" si="95"/>
        <v>Error?</v>
      </c>
      <c r="E6145" s="13" t="s">
        <v>207</v>
      </c>
    </row>
    <row r="6146" spans="1:5" x14ac:dyDescent="0.2">
      <c r="A6146">
        <v>6085</v>
      </c>
      <c r="B6146" s="1221">
        <f>'Assets-Liab 5-6'!G27</f>
        <v>69</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13235</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78885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78885</v>
      </c>
      <c r="D6216" s="13" t="str">
        <f t="shared" si="96"/>
        <v>Error?</v>
      </c>
      <c r="E6216" s="13" t="s">
        <v>207</v>
      </c>
    </row>
    <row r="6217" spans="1:5" x14ac:dyDescent="0.2">
      <c r="A6217">
        <v>6156</v>
      </c>
      <c r="B6217" s="1221">
        <f>'Assets-Liab 5-6'!J4</f>
        <v>53885</v>
      </c>
      <c r="D6217" s="13" t="str">
        <f t="shared" si="96"/>
        <v>Error?</v>
      </c>
      <c r="E6217" s="13" t="s">
        <v>207</v>
      </c>
    </row>
    <row r="6218" spans="1:5" x14ac:dyDescent="0.2">
      <c r="A6218">
        <v>6157</v>
      </c>
      <c r="B6218" s="1221">
        <f>'Assets-Liab 5-6'!J5</f>
        <v>25000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102572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102572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102572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88275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88275</v>
      </c>
      <c r="D6229" s="13" t="str">
        <f t="shared" si="96"/>
        <v>Error?</v>
      </c>
      <c r="E6229" s="13" t="s">
        <v>207</v>
      </c>
    </row>
    <row r="6230" spans="1:5" x14ac:dyDescent="0.2">
      <c r="A6230">
        <v>6169</v>
      </c>
      <c r="B6230" s="1221">
        <f>'Acct Summary 7-8'!J20</f>
        <v>14297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14297</v>
      </c>
      <c r="D6263" s="13" t="str">
        <f t="shared" si="96"/>
        <v>Error?</v>
      </c>
      <c r="E6263" s="13" t="s">
        <v>207</v>
      </c>
    </row>
    <row r="6264" spans="1:5" x14ac:dyDescent="0.2">
      <c r="A6264">
        <v>6203</v>
      </c>
      <c r="B6264" s="1221">
        <f>'Acct Summary 7-8'!J79</f>
        <v>64588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78885</v>
      </c>
      <c r="D6266" s="13" t="str">
        <f t="shared" si="96"/>
        <v>Error?</v>
      </c>
      <c r="E6266" s="13" t="s">
        <v>207</v>
      </c>
    </row>
    <row r="6267" spans="1:5" x14ac:dyDescent="0.2">
      <c r="A6267">
        <v>6206</v>
      </c>
      <c r="B6267" s="1221">
        <f>'Acct Summary 7-8'!C82</f>
        <v>130538</v>
      </c>
      <c r="D6267" s="13" t="str">
        <f t="shared" si="96"/>
        <v>Error?</v>
      </c>
      <c r="E6267" s="13" t="s">
        <v>207</v>
      </c>
    </row>
    <row r="6268" spans="1:5" x14ac:dyDescent="0.2">
      <c r="A6268">
        <v>6207</v>
      </c>
      <c r="B6268" s="1221">
        <f>'Acct Summary 7-8'!D82</f>
        <v>-118492</v>
      </c>
      <c r="D6268" s="13" t="str">
        <f t="shared" si="96"/>
        <v>Error?</v>
      </c>
      <c r="E6268" s="13" t="s">
        <v>207</v>
      </c>
    </row>
    <row r="6269" spans="1:5" x14ac:dyDescent="0.2">
      <c r="A6269">
        <v>6208</v>
      </c>
      <c r="B6269" s="1221">
        <f>'Acct Summary 7-8'!E82</f>
        <v>55450</v>
      </c>
      <c r="D6269" s="13" t="str">
        <f t="shared" si="96"/>
        <v>Error?</v>
      </c>
      <c r="E6269" s="13" t="s">
        <v>207</v>
      </c>
    </row>
    <row r="6270" spans="1:5" x14ac:dyDescent="0.2">
      <c r="A6270">
        <v>6209</v>
      </c>
      <c r="B6270" s="1221">
        <f>'Acct Summary 7-8'!F82</f>
        <v>-14412</v>
      </c>
      <c r="D6270" s="13" t="str">
        <f t="shared" si="96"/>
        <v>Error?</v>
      </c>
      <c r="E6270" s="13" t="s">
        <v>207</v>
      </c>
    </row>
    <row r="6271" spans="1:5" x14ac:dyDescent="0.2">
      <c r="A6271">
        <v>6210</v>
      </c>
      <c r="B6271" s="1221">
        <f>'Acct Summary 7-8'!G82</f>
        <v>20692</v>
      </c>
      <c r="D6271" s="13" t="str">
        <f t="shared" ref="D6271:D6334" si="97">IF(ISBLANK(B6271),"OK",IF(A6271-B6271=0,"OK","Error?"))</f>
        <v>Error?</v>
      </c>
      <c r="E6271" s="13" t="s">
        <v>207</v>
      </c>
    </row>
    <row r="6272" spans="1:5" x14ac:dyDescent="0.2">
      <c r="A6272">
        <v>6211</v>
      </c>
      <c r="B6272" s="1221">
        <f>'Acct Summary 7-8'!H82</f>
        <v>32</v>
      </c>
      <c r="D6272" s="13" t="str">
        <f t="shared" si="97"/>
        <v>Error?</v>
      </c>
      <c r="E6272" s="13" t="s">
        <v>207</v>
      </c>
    </row>
    <row r="6273" spans="1:5" x14ac:dyDescent="0.2">
      <c r="A6273">
        <v>6212</v>
      </c>
      <c r="B6273" s="1221">
        <f>'Acct Summary 7-8'!I82</f>
        <v>-28016</v>
      </c>
      <c r="D6273" s="13" t="str">
        <f t="shared" si="97"/>
        <v>Error?</v>
      </c>
      <c r="E6273" s="13" t="s">
        <v>207</v>
      </c>
    </row>
    <row r="6274" spans="1:5" x14ac:dyDescent="0.2">
      <c r="A6274">
        <v>6213</v>
      </c>
      <c r="B6274" s="1221">
        <f>'Acct Summary 7-8'!J82</f>
        <v>14297</v>
      </c>
      <c r="D6274" s="13" t="str">
        <f t="shared" si="97"/>
        <v>Error?</v>
      </c>
      <c r="E6274" s="13" t="s">
        <v>207</v>
      </c>
    </row>
    <row r="6275" spans="1:5" x14ac:dyDescent="0.2">
      <c r="A6275">
        <v>6214</v>
      </c>
      <c r="B6275" s="1221">
        <f>'Acct Summary 7-8'!K82</f>
        <v>-160849</v>
      </c>
      <c r="D6275" s="13" t="str">
        <f t="shared" si="97"/>
        <v>Error?</v>
      </c>
      <c r="E6275" s="13" t="s">
        <v>207</v>
      </c>
    </row>
    <row r="6276" spans="1:5" x14ac:dyDescent="0.2">
      <c r="A6276">
        <v>6215</v>
      </c>
      <c r="B6276" s="1221">
        <f>'Acct Summary 7-8'!C83</f>
        <v>6.3741560974371142E-2</v>
      </c>
      <c r="D6276" s="13" t="str">
        <f t="shared" si="97"/>
        <v>Error?</v>
      </c>
      <c r="E6276" s="13" t="s">
        <v>207</v>
      </c>
    </row>
    <row r="6277" spans="1:5" x14ac:dyDescent="0.2">
      <c r="A6277">
        <v>6216</v>
      </c>
      <c r="B6277" s="1221">
        <f>'Acct Summary 7-8'!D83</f>
        <v>-0.61075517115185374</v>
      </c>
      <c r="D6277" s="13" t="str">
        <f t="shared" si="97"/>
        <v>Error?</v>
      </c>
      <c r="E6277" s="13" t="s">
        <v>207</v>
      </c>
    </row>
    <row r="6278" spans="1:5" x14ac:dyDescent="0.2">
      <c r="A6278">
        <v>6217</v>
      </c>
      <c r="B6278" s="1221">
        <f>'Acct Summary 7-8'!E83</f>
        <v>14.116598778004073</v>
      </c>
      <c r="D6278" s="13" t="str">
        <f t="shared" si="97"/>
        <v>Error?</v>
      </c>
      <c r="E6278" s="13" t="s">
        <v>207</v>
      </c>
    </row>
    <row r="6279" spans="1:5" x14ac:dyDescent="0.2">
      <c r="A6279">
        <v>6218</v>
      </c>
      <c r="B6279" s="1221">
        <f>'Acct Summary 7-8'!F83</f>
        <v>-6.1561856594875827E-2</v>
      </c>
      <c r="D6279" s="13" t="str">
        <f t="shared" si="97"/>
        <v>Error?</v>
      </c>
      <c r="E6279" s="13" t="s">
        <v>207</v>
      </c>
    </row>
    <row r="6280" spans="1:5" x14ac:dyDescent="0.2">
      <c r="A6280">
        <v>6219</v>
      </c>
      <c r="B6280" s="1221">
        <f>'Acct Summary 7-8'!G83</f>
        <v>7.2949571299638985E-2</v>
      </c>
      <c r="D6280" s="13" t="str">
        <f t="shared" si="97"/>
        <v>Error?</v>
      </c>
      <c r="E6280" s="13" t="s">
        <v>207</v>
      </c>
    </row>
    <row r="6281" spans="1:5" x14ac:dyDescent="0.2">
      <c r="A6281">
        <v>6220</v>
      </c>
      <c r="B6281" s="1221">
        <f>'Acct Summary 7-8'!H83</f>
        <v>1.3176315572757968E-3</v>
      </c>
      <c r="D6281" s="13" t="str">
        <f t="shared" si="97"/>
        <v>Error?</v>
      </c>
      <c r="E6281" s="13" t="s">
        <v>207</v>
      </c>
    </row>
    <row r="6282" spans="1:5" x14ac:dyDescent="0.2">
      <c r="A6282">
        <v>6221</v>
      </c>
      <c r="B6282" s="1221">
        <f>'Acct Summary 7-8'!I83</f>
        <v>-0.35569097949596901</v>
      </c>
      <c r="D6282" s="13" t="str">
        <f t="shared" si="97"/>
        <v>Error?</v>
      </c>
      <c r="E6282" s="13" t="s">
        <v>207</v>
      </c>
    </row>
    <row r="6283" spans="1:5" x14ac:dyDescent="0.2">
      <c r="A6283">
        <v>6222</v>
      </c>
      <c r="B6283" s="1221">
        <f>'Acct Summary 7-8'!J83</f>
        <v>0.18123851175762185</v>
      </c>
      <c r="D6283" s="13" t="str">
        <f t="shared" si="97"/>
        <v>Error?</v>
      </c>
      <c r="E6283" s="13" t="s">
        <v>207</v>
      </c>
    </row>
    <row r="6284" spans="1:5" x14ac:dyDescent="0.2">
      <c r="A6284">
        <v>6223</v>
      </c>
      <c r="B6284" s="1221">
        <f>'Acct Summary 7-8'!K83</f>
        <v>-2.7561042476996622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85000</v>
      </c>
      <c r="D6287" s="13" t="str">
        <f t="shared" si="97"/>
        <v>Error?</v>
      </c>
      <c r="E6287" s="13" t="s">
        <v>207</v>
      </c>
    </row>
    <row r="6288" spans="1:5" x14ac:dyDescent="0.2">
      <c r="A6288">
        <v>6227</v>
      </c>
      <c r="B6288" s="1221">
        <f>'Acct Summary 7-8'!E40</f>
        <v>61069</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102572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102572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4816</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102572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97855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5405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118325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5405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1446</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1446</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11057</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11057</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12503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17908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88275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102572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6435</v>
      </c>
      <c r="D7073" s="13" t="str">
        <f t="shared" si="109"/>
        <v>Error?</v>
      </c>
    </row>
    <row r="7074" spans="1:4" x14ac:dyDescent="0.2">
      <c r="A7074">
        <v>7013</v>
      </c>
      <c r="B7074" s="1221">
        <f>'Expenditures 15-22'!K210</f>
        <v>6435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3689</v>
      </c>
      <c r="D7093" s="13" t="str">
        <f t="shared" si="109"/>
        <v>Error?</v>
      </c>
    </row>
    <row r="7094" spans="1:4" x14ac:dyDescent="0.2">
      <c r="A7094">
        <v>7033</v>
      </c>
      <c r="B7094" s="1221">
        <f>'Expenditures 15-22'!K248</f>
        <v>3689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798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798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48276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48276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26516</v>
      </c>
      <c r="D7172" s="13" t="str">
        <f t="shared" si="111"/>
        <v>Error?</v>
      </c>
    </row>
    <row r="7173" spans="1:4" x14ac:dyDescent="0.2">
      <c r="A7173">
        <v>7112</v>
      </c>
      <c r="B7173" s="1221">
        <f>'Expenditures 15-22'!D318</f>
        <v>6604</v>
      </c>
      <c r="D7173" s="13" t="str">
        <f t="shared" si="111"/>
        <v>Error?</v>
      </c>
    </row>
    <row r="7174" spans="1:4" x14ac:dyDescent="0.2">
      <c r="A7174">
        <v>7113</v>
      </c>
      <c r="B7174" s="1221">
        <f>'Expenditures 15-22'!E318</f>
        <v>6081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39201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26516</v>
      </c>
      <c r="D7199" s="13" t="str">
        <f t="shared" si="111"/>
        <v>Error?</v>
      </c>
    </row>
    <row r="7200" spans="1:4" x14ac:dyDescent="0.2">
      <c r="A7200">
        <v>7139</v>
      </c>
      <c r="B7200" s="1221">
        <f>'Expenditures 15-22'!D323</f>
        <v>6604</v>
      </c>
      <c r="D7200" s="13" t="str">
        <f t="shared" si="111"/>
        <v>Error?</v>
      </c>
    </row>
    <row r="7201" spans="1:4" x14ac:dyDescent="0.2">
      <c r="A7201">
        <v>7140</v>
      </c>
      <c r="B7201" s="1221">
        <f>'Expenditures 15-22'!E323</f>
        <v>55155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88275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26516</v>
      </c>
      <c r="D7216" s="13" t="str">
        <f t="shared" si="111"/>
        <v>Error?</v>
      </c>
    </row>
    <row r="7217" spans="1:4" x14ac:dyDescent="0.2">
      <c r="A7217">
        <v>7156</v>
      </c>
      <c r="B7217" s="1221">
        <f>'Expenditures 15-22'!D331</f>
        <v>6604</v>
      </c>
      <c r="D7217" s="13" t="str">
        <f t="shared" si="111"/>
        <v>Error?</v>
      </c>
    </row>
    <row r="7218" spans="1:4" x14ac:dyDescent="0.2">
      <c r="A7218">
        <v>7157</v>
      </c>
      <c r="B7218" s="1221">
        <f>'Expenditures 15-22'!E331</f>
        <v>55155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88275</v>
      </c>
      <c r="D7224" s="13" t="str">
        <f t="shared" si="111"/>
        <v>Error?</v>
      </c>
    </row>
    <row r="7225" spans="1:4" x14ac:dyDescent="0.2">
      <c r="A7225">
        <v>7164</v>
      </c>
      <c r="B7225" s="1221">
        <f>'Expenditures 15-22'!K332</f>
        <v>14297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16331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4139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17908</v>
      </c>
      <c r="D7624" s="13" t="str">
        <f t="shared" si="124"/>
        <v>Error?</v>
      </c>
      <c r="E7624" s="13" t="s">
        <v>20</v>
      </c>
    </row>
    <row r="7625" spans="1:5" x14ac:dyDescent="0.2">
      <c r="A7625">
        <f t="shared" si="123"/>
        <v>7564</v>
      </c>
      <c r="B7625" s="1221">
        <f>'Cap Outlay Deprec 27'!I17</f>
        <v>1790.8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256647.8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85000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61069</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206889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55000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purl.org/dc/dcmitype/"/>
    <ds:schemaRef ds:uri="6ce3111e-7420-4802-b50a-75d4e9a0b980"/>
    <ds:schemaRef ds:uri="http://schemas.microsoft.com/office/2006/documentManagement/types"/>
    <ds:schemaRef ds:uri="http://schemas.microsoft.com/office/infopath/2007/PartnerControls"/>
    <ds:schemaRef ds:uri="http://purl.org/dc/elements/1.1/"/>
    <ds:schemaRef ds:uri="http://www.w3.org/XML/1998/namespace"/>
    <ds:schemaRef ds:uri="http://purl.org/dc/terms/"/>
    <ds:schemaRef ds:uri="4d435f69-8686-490b-bd6d-b153bf22ab50"/>
    <ds:schemaRef ds:uri="http://schemas.microsoft.com/sharepoint/v3"/>
    <ds:schemaRef ds:uri="http://schemas.openxmlformats.org/package/2006/metadata/core-properties"/>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2017-10-17T19:30:06Z</cp:lastPrinted>
  <dcterms:created xsi:type="dcterms:W3CDTF">2003-10-29T19:06:34Z</dcterms:created>
  <dcterms:modified xsi:type="dcterms:W3CDTF">2017-10-20T18:16:03Z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AFR</vt:lpwstr>
  </property>
  <property fmtid="{D5CDD505-2E9C-101B-9397-08002B2CF9AE}" pid="5" name="tabIndex">
    <vt:lpwstr>3410</vt:lpwstr>
  </property>
  <property fmtid="{D5CDD505-2E9C-101B-9397-08002B2CF9AE}" pid="6" name="workpaperIndex">
    <vt:lpwstr>3410</vt:lpwstr>
  </property>
</Properties>
</file>